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CB054332-DF97-44CC-8DE1-196483670DCC}"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'10'!$A$1:$AK$26</definedName>
    <definedName name="_xlnm.Print_Area" localSheetId="11">'11'!$A$1:$O$20</definedName>
    <definedName name="_xlnm.Print_Area" localSheetId="12">'12'!$A$1:$J$54</definedName>
    <definedName name="_xlnm.Print_Area" localSheetId="13">'13'!$A$1:$AA$90</definedName>
    <definedName name="_xlnm.Print_Area" localSheetId="14">'14'!$A$1:$AN$23</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8" i="22" l="1"/>
  <c r="C59" i="22"/>
  <c r="C24" i="6" l="1"/>
  <c r="C35" i="22" l="1"/>
  <c r="C44" i="22"/>
  <c r="C39" i="22"/>
  <c r="C34" i="22" l="1"/>
  <c r="C65" i="22" l="1"/>
  <c r="C63" i="22"/>
  <c r="C62" i="22" s="1"/>
  <c r="C64" i="22" s="1"/>
  <c r="C24" i="22" l="1"/>
  <c r="C23" i="22" s="1"/>
  <c r="C28" i="22" l="1"/>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C27" i="22" l="1"/>
  <c r="C43" i="22"/>
  <c r="C38" i="22"/>
  <c r="C32" i="22"/>
  <c r="A2" i="12"/>
  <c r="A2" i="6"/>
  <c r="C57"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<sst xmlns="http://schemas.openxmlformats.org/spreadsheetml/2006/main" count="1475" uniqueCount="678">
  <si>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</si>
  <si>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</si>
  <si>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</si>
  <si>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</si>
  <si>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</si>
  <si>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</si>
  <si>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</si>
  <si>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</si>
  <si>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</si>
  <si>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</si>
  <si>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</si>
  <si>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</si>
  <si>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</si>
  <si>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</si>
  <si>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</si>
  <si>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</si>
  <si>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</si>
  <si>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</si>
  <si>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</si>
  <si>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</si>
  <si>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</si>
  <si>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</si>
  <si>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</si>
  <si>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</si>
  <si>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</si>
  <si>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</si>
  <si>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</si>
  <si>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</si>
  <si>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</si>
  <si>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</si>
  <si>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</si>
  <si>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</si>
  <si>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</si>
  <si>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</si>
  <si>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</si>
  <si>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</si>
  <si>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</si>
  <si>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</si>
  <si>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</si>
  <si>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</si>
  <si>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</si>
  <si>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</si>
  <si>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</si>
  <si>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</si>
  <si>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</si>
  <si>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</si>
  <si>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</si>
  <si>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</si>
  <si>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</si>
  <si>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</si>
  <si>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</si>
  <si>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</si>
  <si>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</si>
  <si>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</si>
  <si>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</si>
  <si>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</si>
  <si>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</si>
  <si>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</si>
  <si>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</si>
  <si>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</si>
  <si>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</si>
  <si>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</si>
  <si>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</si>
  <si>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</si>
  <si>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</si>
  <si>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</si>
  <si>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</si>
  <si>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</si>
  <si>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</si>
  <si>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</si>
  <si>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</si>
  <si>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</si>
  <si>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</si>
  <si>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</si>
  <si>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</si>
  <si>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</si>
  <si>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</si>
  <si>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</si>
  <si>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</si>
  <si>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</si>
  <si>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</si>
  <si>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</si>
  <si>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</si>
  <si>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</si>
  <si>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</si>
  <si>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</si>
  <si>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</si>
  <si>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</si>
  <si>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</si>
  <si>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</si>
  <si>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</si>
  <si>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</si>
  <si>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</si>
  <si>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</si>
  <si>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</si>
  <si>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</si>
  <si>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</si>
  <si>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</si>
  <si>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</si>
  <si>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</si>
  <si>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</si>
  <si>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</si>
  <si>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</si>
  <si>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</si>
  <si>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</si>
  <si>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</si>
  <si>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</si>
  <si>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</si>
  <si>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</si>
  <si>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</si>
  <si>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</si>
  <si>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</si>
  <si>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</si>
  <si>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</si>
  <si>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</si>
  <si>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</si>
  <si>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</si>
  <si>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</si>
  <si>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</si>
  <si>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</si>
  <si>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</si>
  <si>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</si>
  <si>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</si>
  <si>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</si>
  <si>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</si>
  <si>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</si>
  <si>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</si>
  <si>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</si>
  <si>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</si>
  <si>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</si>
  <si>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</si>
  <si>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</si>
  <si>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</si>
  <si>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</si>
  <si>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</si>
  <si>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</si>
  <si>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</si>
  <si>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</si>
  <si>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</si>
  <si>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</si>
  <si>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</si>
  <si>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</si>
  <si>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</si>
  <si>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</si>
  <si>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</si>
  <si>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</si>
  <si>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</si>
  <si>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</si>
  <si>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</si>
  <si>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</si>
  <si>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</si>
  <si>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</si>
  <si>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</si>
  <si>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</si>
  <si>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</si>
  <si>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</si>
  <si>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</si>
  <si>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</si>
  <si>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</si>
  <si>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</si>
  <si>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</si>
  <si>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</si>
  <si>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</si>
  <si>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</si>
  <si>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</si>
  <si>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</si>
  <si>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</si>
  <si>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</si>
  <si>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</si>
  <si>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</si>
  <si>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</si>
  <si>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</si>
  <si>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</si>
  <si>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</si>
  <si>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</si>
  <si>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</si>
  <si>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</si>
  <si>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</si>
  <si>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</si>
  <si>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</si>
  <si>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</si>
  <si>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</si>
  <si>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</si>
  <si>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</si>
  <si>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</si>
  <si>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</si>
  <si>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</si>
  <si>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</si>
  <si>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</si>
  <si>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</si>
  <si>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</si>
  <si>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</si>
  <si>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</si>
  <si>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</si>
  <si>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</si>
  <si>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</si>
  <si>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</si>
  <si>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</si>
  <si>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</si>
  <si>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</si>
  <si>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</si>
  <si>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</si>
  <si>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</si>
  <si>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</si>
  <si>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</si>
  <si>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</si>
  <si>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</si>
  <si>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</si>
  <si>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</si>
  <si>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</si>
  <si>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</si>
  <si>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</si>
  <si>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</si>
  <si>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</si>
  <si>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</si>
  <si>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</si>
  <si>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</si>
  <si>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</si>
  <si>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</si>
  <si>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</si>
  <si>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</si>
  <si>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</si>
  <si>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</si>
  <si>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</si>
  <si>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</si>
  <si>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</si>
  <si>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</si>
  <si>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</si>
  <si>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</si>
  <si>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</si>
  <si>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</si>
  <si>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</si>
  <si>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</si>
  <si>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</si>
  <si>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</si>
  <si>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</si>
  <si>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</si>
  <si>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</si>
  <si>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</si>
  <si>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</si>
  <si>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</si>
  <si>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</si>
  <si>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</si>
  <si>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</si>
  <si>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</si>
  <si>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</si>
  <si>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</si>
  <si>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</si>
  <si>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</si>
  <si>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</si>
  <si>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</si>
  <si>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</si>
  <si>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</si>
  <si>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</si>
  <si>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</si>
  <si>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</si>
  <si>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</si>
  <si>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</si>
  <si>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</si>
  <si>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</si>
  <si>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</si>
  <si>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</si>
  <si>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</si>
  <si>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</si>
  <si>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</si>
  <si>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</si>
  <si>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</si>
  <si>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</si>
  <si>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</si>
  <si>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</si>
  <si>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</si>
  <si>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</si>
  <si>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</si>
  <si>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</si>
  <si>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</si>
  <si>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</si>
  <si>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</si>
  <si>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</si>
  <si>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</si>
  <si>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</si>
  <si>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</si>
  <si>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</si>
  <si>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</si>
  <si>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</si>
  <si>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</si>
  <si>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</si>
  <si>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</si>
  <si>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</si>
  <si>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</si>
  <si>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</si>
  <si>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</si>
  <si>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</si>
  <si>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</si>
  <si>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</si>
  <si>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</si>
  <si>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</si>
  <si>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</si>
  <si>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</si>
  <si>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</si>
  <si>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</si>
  <si>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</si>
  <si>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</si>
  <si>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</si>
  <si>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</si>
  <si>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</si>
  <si>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</si>
  <si>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</si>
  <si>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</si>
  <si>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</si>
  <si>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</si>
  <si>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</si>
  <si>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</si>
  <si>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</si>
  <si>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</si>
  <si>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</si>
  <si>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</si>
  <si>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</si>
  <si>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</si>
  <si>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</si>
  <si>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</si>
  <si>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</si>
  <si>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</si>
  <si>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</si>
  <si>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</si>
  <si>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</si>
  <si>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</si>
  <si>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</si>
  <si>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</si>
  <si>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</si>
  <si>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</si>
  <si>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</si>
  <si>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</si>
  <si>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</si>
  <si>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</si>
  <si>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</si>
  <si>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</si>
  <si>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</si>
  <si>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</si>
  <si>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</si>
  <si>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</si>
  <si>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</si>
  <si>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</si>
  <si>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</si>
  <si>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</si>
  <si>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</si>
  <si>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</si>
  <si>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</si>
  <si>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</si>
  <si>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</si>
  <si>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</si>
  <si>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</si>
  <si>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</si>
  <si>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</si>
  <si>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</si>
  <si>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</si>
  <si>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</si>
  <si>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</si>
  <si>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</si>
  <si>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</si>
  <si>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</si>
  <si>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</si>
  <si>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</si>
  <si>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</si>
  <si>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</si>
  <si>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</si>
  <si>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</si>
  <si>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</si>
  <si>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</si>
  <si>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</si>
  <si>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</si>
  <si>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</si>
  <si>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</si>
  <si>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</si>
  <si>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</si>
  <si>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</si>
  <si>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</si>
  <si>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</si>
  <si>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</si>
  <si>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</si>
  <si>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</si>
  <si>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</si>
  <si>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</si>
  <si>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</si>
  <si>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</si>
  <si>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</si>
  <si>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</si>
  <si>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</si>
  <si>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</si>
  <si>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</si>
  <si>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</si>
  <si>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</si>
  <si>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</si>
  <si>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</si>
  <si>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</si>
  <si>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</si>
  <si>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</si>
  <si>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</si>
  <si>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</si>
  <si>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</si>
  <si>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</si>
  <si>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</si>
  <si>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</si>
  <si>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</si>
  <si>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</si>
  <si>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</si>
  <si>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</si>
  <si>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</si>
  <si>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</si>
  <si>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</si>
  <si>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</si>
  <si>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</si>
  <si>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</si>
  <si>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</si>
  <si>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</si>
  <si>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</si>
  <si>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</si>
  <si>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</si>
  <si>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</si>
  <si>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</si>
  <si>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</si>
  <si>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</si>
  <si>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</si>
  <si>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</si>
  <si>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</si>
  <si>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</si>
  <si>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</si>
  <si>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</si>
  <si>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</si>
  <si>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</si>
  <si>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</si>
  <si>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</si>
  <si>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</si>
  <si>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</si>
  <si>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</si>
  <si>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</si>
  <si>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</si>
  <si>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</si>
  <si>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</si>
  <si>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</si>
  <si>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</si>
  <si>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</si>
  <si>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</si>
  <si>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</si>
  <si>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</si>
  <si>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</si>
  <si>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</si>
  <si>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</si>
  <si>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</si>
  <si>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</si>
  <si>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</si>
  <si>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</si>
  <si>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</si>
  <si>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</si>
  <si>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</si>
  <si>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</si>
  <si>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</si>
  <si>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</si>
  <si>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</si>
  <si>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</si>
  <si>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</si>
  <si>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</si>
  <si>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</si>
  <si>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</si>
  <si>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</si>
  <si>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</si>
  <si>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</si>
  <si>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</si>
  <si>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</si>
  <si>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</si>
  <si>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</si>
  <si>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</si>
  <si>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</si>
  <si>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</si>
  <si>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</si>
  <si>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</si>
  <si>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</si>
  <si>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</si>
  <si>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</si>
  <si>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</si>
  <si>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</si>
  <si>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</si>
  <si>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</si>
  <si>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</si>
  <si>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</si>
  <si>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</si>
  <si>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</si>
  <si>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</si>
  <si>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</si>
  <si>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</si>
  <si>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</si>
  <si>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</si>
  <si>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</si>
  <si>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</si>
  <si>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</si>
  <si>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</si>
  <si>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</si>
  <si>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</si>
  <si>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</si>
  <si>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</si>
  <si>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</si>
  <si>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</si>
  <si>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</si>
  <si>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</si>
  <si>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</si>
  <si>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</si>
  <si>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</si>
  <si>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</si>
  <si>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</si>
  <si>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</si>
  <si>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</si>
  <si>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</si>
  <si>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</si>
  <si>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</si>
  <si>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</si>
  <si>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</si>
  <si>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</si>
  <si>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</si>
  <si>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</si>
  <si>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</si>
  <si>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</si>
  <si>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</si>
  <si>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</si>
  <si>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</si>
  <si>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</si>
  <si>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</si>
  <si>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</si>
  <si>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</si>
  <si>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</si>
  <si>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</si>
  <si>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</si>
  <si>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</si>
  <si>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</si>
  <si>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</si>
  <si>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</si>
  <si>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</si>
  <si>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</si>
  <si>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</si>
  <si>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</si>
  <si>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</si>
  <si>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</si>
  <si>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</si>
  <si>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</si>
  <si>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</si>
  <si>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</si>
  <si>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</si>
  <si>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</si>
  <si>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</si>
  <si>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</si>
  <si>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</si>
  <si>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</si>
  <si>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</si>
  <si>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</si>
  <si>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</si>
  <si>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</si>
  <si>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</si>
  <si>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</si>
  <si>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</si>
  <si>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</si>
  <si>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</si>
  <si>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</si>
  <si>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</si>
  <si>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</si>
  <si>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</si>
  <si>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</si>
  <si>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</si>
  <si>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</si>
  <si>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</si>
  <si>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</si>
  <si>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</si>
  <si>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</si>
  <si>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</si>
  <si>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</si>
  <si>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</si>
  <si>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</si>
  <si>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</si>
  <si>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</si>
  <si>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</si>
  <si>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Административное здание с центром обслуж-я клиентов по адресу г.Алексеевка,ул.Никольская,10</t>
  </si>
  <si>
    <t>5.1.2</t>
  </si>
  <si>
    <t>5.1.2.1</t>
  </si>
  <si>
    <t>5.1.2.2</t>
  </si>
  <si>
    <t>5.1.2.3</t>
  </si>
  <si>
    <t>5.1.2.4</t>
  </si>
  <si>
    <t>стоимость заключенного договора, миллионов рублей с НДС, с указанием года, в ценах которого определена стоимость - 2021</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</si>
  <si>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</si>
  <si>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</si>
  <si>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</si>
  <si>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</si>
  <si>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</si>
  <si>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</si>
  <si>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</si>
  <si>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</si>
  <si>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</si>
  <si>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</si>
  <si>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</si>
  <si>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</si>
  <si>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</si>
  <si>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</si>
  <si>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</si>
  <si>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</si>
  <si>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</si>
  <si>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</si>
  <si>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</si>
  <si>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</si>
  <si>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</si>
  <si>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</si>
  <si>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</si>
  <si>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</si>
  <si>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</si>
  <si>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</si>
  <si>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</si>
  <si>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</si>
  <si>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</si>
  <si>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</si>
  <si>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</si>
  <si>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</si>
  <si>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</si>
  <si>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</si>
  <si>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</si>
  <si>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</si>
  <si>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</si>
  <si>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</si>
  <si>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</si>
  <si>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</si>
  <si>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 xml:space="preserve">площадь </t>
  </si>
  <si>
    <t>055</t>
  </si>
  <si>
    <t>L_1.2_01_21_24_OP</t>
  </si>
  <si>
    <t>Установка системы учёта и контроля доступа (9 шт: 2021 г. - 6 шт, 2022 г. - 2 шт, 2023 г. - 1 шт)</t>
  </si>
  <si>
    <t>Алексеевский район, Волоконовский район, Грайворонский район, Ракитянский район, Прохоровский район, Чернянский район, Краснояружский район, Шебекинский район, Ивнянский участок</t>
  </si>
  <si>
    <t>1.2. Машины и оборудование</t>
  </si>
  <si>
    <t>Установка системы контроля и учета доступа</t>
  </si>
  <si>
    <t xml:space="preserve">Протокол согласования договорной цены </t>
  </si>
  <si>
    <t>Общество с ограниченной ответственностью «Безопасность» ИНН 3123036027</t>
  </si>
  <si>
    <t>стоимость заключенного договора, миллионы рублей с НДС, с указанием года, в ценах которого определена стоимость - 2021</t>
  </si>
  <si>
    <t>Общество с ограниченной ответственностью «СКС ПРОМ» ИНН 3123165262</t>
  </si>
  <si>
    <t>5.2.2</t>
  </si>
  <si>
    <t>5.2.2.1</t>
  </si>
  <si>
    <t>5.2.2.2</t>
  </si>
  <si>
    <t>5.2.2.3</t>
  </si>
  <si>
    <t>5.2.2.4</t>
  </si>
  <si>
    <t>полное наименование подрядчика 2 (идентификационный номер налогоплательщика)</t>
  </si>
  <si>
    <t>Общество с ограниченной ответственностью «СКС ПРОМ» ИНН 3123165262, договор № 2021-6177 от 11.10.2021 г., выполнение монтажных и пускопаладочных работ по системе контроля Волоконовский район</t>
  </si>
  <si>
    <t>11.4.2</t>
  </si>
  <si>
    <t>полное наименование лица 2 (идентификационный номер налогоплательщика)</t>
  </si>
  <si>
    <t>Общество с ограниченной ответственностью «СКС ПРОМ» ИНН 3123165262, договор № 2021-6253 от 26.11.2021 г., выполнение монтажных и пускопаладочных работ по системе контроля Прохоровский район, Ракитянский район, Грайворонский район</t>
  </si>
  <si>
    <t>11.5.2</t>
  </si>
  <si>
    <t>11.5.3</t>
  </si>
  <si>
    <t>полное наименование лица 3 (идентификационный номер налогоплательщика)</t>
  </si>
  <si>
    <t>Общество с ограниченной ответственностью «Безопасность» ИНН 3123036027, договор № 2021-6256 от 26.11.2021 г.,монтажные и пусконаладочные работы по системам контроля и управления доступом Алексеевский и Чернянский районы</t>
  </si>
  <si>
    <t>2021-6177</t>
  </si>
  <si>
    <t>Общество с ограниченной ответственностью "СКС ПРОМ"</t>
  </si>
  <si>
    <t>3123165262</t>
  </si>
  <si>
    <t>Работы по  модернизации структурированных кабельных систем и поставке, монтажу и пуско-наладке системы учета и контроля доступа в офисе Волоконовского участка</t>
  </si>
  <si>
    <t>Услуга</t>
  </si>
  <si>
    <t>10,2021;11,2021</t>
  </si>
  <si>
    <t>АО "Белгородэнергосбыт"</t>
  </si>
  <si>
    <t>Коммерческое предложение</t>
  </si>
  <si>
    <t>Собственные средства</t>
  </si>
  <si>
    <t>Закупка у единственного поставщика (исполнителя, подрядчика)</t>
  </si>
  <si>
    <t>2021-6253</t>
  </si>
  <si>
    <t>Работы по  модернизации структурированных кабельных систем и поставке, монтажу и пуско-наладке системы учета и контроля доступа в офисах Прохоровского, Грайворонского и Ракитянского участков</t>
  </si>
  <si>
    <t>12,2021;12,2021</t>
  </si>
  <si>
    <t>2021-6256</t>
  </si>
  <si>
    <t>Общество с ограниченной ответственностью "Безопасность"</t>
  </si>
  <si>
    <t>3123036027</t>
  </si>
  <si>
    <t>Работы по  модернизации структурированных кабельных систем и поставке, монтажу и пуско-наладке системы учета и контроля доступа в офисах Алексеевского и Чернянского участков</t>
  </si>
  <si>
    <t>м2</t>
  </si>
  <si>
    <t>Административное здание с центром обслуживания клиентов пос.Чернянка, ул.Революции,д8;</t>
  </si>
  <si>
    <t>Административное здание с центром обслуживания клиентов в п. Волоконовка, ул. Ленина, 55.</t>
  </si>
  <si>
    <t xml:space="preserve">Административное здание с центром обслуживания клиентов в пос.Прохоровка, 2-й Советский пер. 178д </t>
  </si>
  <si>
    <t>Административное здание с центром обслуживания клиентов в пос. Ракитное, ул. Пролетарская,4а</t>
  </si>
  <si>
    <t>Административное здание с центром обслуживания клиентов в г. Грайворон, Мира 13 Г</t>
  </si>
  <si>
    <t>Разграничение доступа в бэк- и фронт- части офисов производственных участков</t>
  </si>
  <si>
    <t>Монтаж и пуско-наладка системы контроля и управления доступом</t>
  </si>
  <si>
    <t>В офисе введена в эксплуатацию система контроля и управления доступом разделяющая офис на две части - фронт- и бэк-офис</t>
  </si>
  <si>
    <t>Обследование объекта - офиса;
Составление предварительного локального сметного расчёта;
Заключение договора на выполнение работ по поставке, монтажу и пуско-наладке СКУД;
Выполнение договора на выполнение работ по поставке, монтажу и пуско-наладке СКУД;
Составление окончательного локального сметного расчёта;
Заключение дополнительного соглашения на основании окончательного сметного расчёта;
Сдача - приёмка выполненных работ</t>
  </si>
  <si>
    <t>Ремонтная программа на 2021-2023 годы - перепланировка помещений обслуживания клиентов с образованием фронт- и бэк-офисов</t>
  </si>
  <si>
    <t>В части реализации плана 2021 г. - проект завершен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</si>
</sst>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sz val="8"/>
      <name val="Calibri"/>
      <family val="2"/>
      <charset val="204"/>
      <scheme val="minor"/>
    </font>
    <font>
      <u/>
      <sz val="11"/>
      <color theme="10"/>
      <name val="Calibri"/>
      <family val="2"/>
      <charset val="204"/>
      <scheme val="minor"/>
    </font>
    <font>
      <u/>
      <sz val="11"/>
      <color theme="10"/>
      <name val="Times New Roman"/>
      <family val="1"/>
      <charset val="204"/>
    </font>
    <font>
      <sz val="13"/>
      <color rgb="FF00000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1" fillId="0" borderId="0" applyNumberForma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9"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2"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6" fillId="25" borderId="1" xfId="49" applyFont="1" applyFill="1" applyBorder="1" applyAlignment="1" applyProtection="1">
      <alignment horizontal="center" vertical="center"/>
      <protection locked="0"/>
    </xf>
    <xf numFmtId="14" fontId="6" fillId="25" borderId="1" xfId="49" applyNumberFormat="1" applyFont="1" applyFill="1" applyBorder="1" applyAlignment="1" applyProtection="1">
      <alignment horizontal="center" vertical="center" wrapText="1"/>
      <protection locked="0"/>
    </xf>
    <xf numFmtId="0" fontId="6" fillId="25" borderId="1" xfId="49"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protection locked="0"/>
    </xf>
    <xf numFmtId="1" fontId="6" fillId="25" borderId="1" xfId="49" applyNumberFormat="1" applyFont="1" applyFill="1" applyBorder="1" applyAlignment="1" applyProtection="1">
      <alignment horizontal="center" vertical="center" wrapText="1"/>
      <protection locked="0"/>
    </xf>
    <xf numFmtId="167" fontId="6" fillId="25" borderId="1" xfId="49"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63" fillId="0" borderId="0" xfId="0" applyFont="1" applyAlignment="1">
      <alignment wrapText="1"/>
    </xf>
    <xf numFmtId="0" fontId="10" fillId="0" borderId="1" xfId="62" applyFont="1" applyBorder="1" applyAlignment="1" applyProtection="1">
      <alignment horizontal="center" vertical="center" wrapText="1"/>
      <protection locked="0"/>
    </xf>
    <xf numFmtId="49" fontId="10" fillId="0" borderId="1" xfId="62" applyNumberFormat="1" applyFont="1" applyBorder="1" applyAlignment="1" applyProtection="1">
      <alignment horizontal="center" vertical="center" wrapText="1"/>
      <protection locked="0"/>
    </xf>
    <xf numFmtId="0" fontId="10" fillId="0" borderId="1" xfId="2"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0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440B0-DEB1-4056-9D3D-2013FB39F9FA}">
  <dimension ref="B2:E19"/>
  <sheetViews>
    <sheetView topLeftCell="A13" workbookViewId="0">
      <selection activeCell="C24" sqref="C24"/>
    </sheetView>
  </sheetViews>
  <sheetFormatPr defaultRowHeight="14.5" x14ac:dyDescent="0.35"/>
  <cols>
    <col min="3" max="3" width="82.54296875" customWidth="1"/>
    <col min="4" max="4" width="15" customWidth="1"/>
    <col min="5" max="5" width="20.1796875" customWidth="1"/>
  </cols>
  <sheetData>
    <row r="2" spans="2:5" x14ac:dyDescent="0.35">
      <c r="B2" s="253" t="s">
        <v>584</v>
      </c>
      <c r="C2" s="253"/>
      <c r="D2" s="253"/>
      <c r="E2" s="253"/>
    </row>
    <row r="4" spans="2:5" ht="28" x14ac:dyDescent="0.35">
      <c r="B4" s="222" t="s">
        <v>585</v>
      </c>
      <c r="C4" s="222" t="s">
        <v>19</v>
      </c>
      <c r="D4" s="222" t="s">
        <v>586</v>
      </c>
      <c r="E4" s="222" t="s">
        <v>587</v>
      </c>
    </row>
    <row r="5" spans="2:5" ht="28" x14ac:dyDescent="0.35">
      <c r="B5" s="223" t="s">
        <v>588</v>
      </c>
      <c r="C5" s="224" t="s">
        <v>589</v>
      </c>
      <c r="D5" s="225" t="s">
        <v>590</v>
      </c>
      <c r="E5" s="225"/>
    </row>
    <row r="6" spans="2:5" ht="70" x14ac:dyDescent="0.35">
      <c r="B6" s="223" t="s">
        <v>591</v>
      </c>
      <c r="C6" s="224" t="s">
        <v>592</v>
      </c>
      <c r="D6" s="226" t="s">
        <v>593</v>
      </c>
      <c r="E6" s="226" t="s">
        <v>594</v>
      </c>
    </row>
    <row r="7" spans="2:5" ht="28" x14ac:dyDescent="0.35">
      <c r="B7" s="223" t="s">
        <v>595</v>
      </c>
      <c r="C7" s="224" t="s">
        <v>596</v>
      </c>
      <c r="D7" s="227" t="s">
        <v>590</v>
      </c>
      <c r="E7" s="226"/>
    </row>
    <row r="8" spans="2:5" ht="70" x14ac:dyDescent="0.35">
      <c r="B8" s="223" t="s">
        <v>597</v>
      </c>
      <c r="C8" s="224" t="s">
        <v>598</v>
      </c>
      <c r="D8" s="227" t="s">
        <v>593</v>
      </c>
      <c r="E8" s="226" t="s">
        <v>594</v>
      </c>
    </row>
    <row r="9" spans="2:5" ht="70" x14ac:dyDescent="0.35">
      <c r="B9" s="223" t="s">
        <v>599</v>
      </c>
      <c r="C9" s="224" t="s">
        <v>600</v>
      </c>
      <c r="D9" s="227" t="s">
        <v>593</v>
      </c>
      <c r="E9" s="226" t="s">
        <v>594</v>
      </c>
    </row>
    <row r="10" spans="2:5" ht="70" x14ac:dyDescent="0.35">
      <c r="B10" s="223" t="s">
        <v>601</v>
      </c>
      <c r="C10" s="224" t="s">
        <v>602</v>
      </c>
      <c r="D10" s="227" t="s">
        <v>593</v>
      </c>
      <c r="E10" s="226" t="s">
        <v>594</v>
      </c>
    </row>
    <row r="11" spans="2:5" ht="70" x14ac:dyDescent="0.35">
      <c r="B11" s="223" t="s">
        <v>603</v>
      </c>
      <c r="C11" s="224" t="s">
        <v>604</v>
      </c>
      <c r="D11" s="227" t="s">
        <v>593</v>
      </c>
      <c r="E11" s="226" t="s">
        <v>594</v>
      </c>
    </row>
    <row r="12" spans="2:5" ht="70" x14ac:dyDescent="0.35">
      <c r="B12" s="223" t="s">
        <v>605</v>
      </c>
      <c r="C12" s="224" t="s">
        <v>606</v>
      </c>
      <c r="D12" s="227" t="s">
        <v>593</v>
      </c>
      <c r="E12" s="226" t="s">
        <v>594</v>
      </c>
    </row>
    <row r="13" spans="2:5" ht="70" x14ac:dyDescent="0.35">
      <c r="B13" s="223" t="s">
        <v>607</v>
      </c>
      <c r="C13" s="224" t="s">
        <v>608</v>
      </c>
      <c r="D13" s="227" t="s">
        <v>593</v>
      </c>
      <c r="E13" s="226" t="s">
        <v>594</v>
      </c>
    </row>
    <row r="14" spans="2:5" ht="42" x14ac:dyDescent="0.35">
      <c r="B14" s="223" t="s">
        <v>609</v>
      </c>
      <c r="C14" s="224" t="s">
        <v>610</v>
      </c>
      <c r="D14" s="227" t="s">
        <v>590</v>
      </c>
      <c r="E14" s="226" t="s">
        <v>611</v>
      </c>
    </row>
    <row r="15" spans="2:5" ht="28" x14ac:dyDescent="0.35">
      <c r="B15" s="223" t="s">
        <v>612</v>
      </c>
      <c r="C15" s="224" t="s">
        <v>613</v>
      </c>
      <c r="D15" s="227" t="s">
        <v>590</v>
      </c>
      <c r="E15" s="226" t="s">
        <v>614</v>
      </c>
    </row>
    <row r="16" spans="2:5" ht="42" x14ac:dyDescent="0.35">
      <c r="B16" s="223" t="s">
        <v>615</v>
      </c>
      <c r="C16" s="224" t="s">
        <v>616</v>
      </c>
      <c r="D16" s="227" t="s">
        <v>590</v>
      </c>
      <c r="E16" s="226"/>
    </row>
    <row r="17" spans="2:5" ht="42" x14ac:dyDescent="0.35">
      <c r="B17" s="223" t="s">
        <v>617</v>
      </c>
      <c r="C17" s="224" t="s">
        <v>618</v>
      </c>
      <c r="D17" s="227" t="s">
        <v>590</v>
      </c>
      <c r="E17" s="226"/>
    </row>
    <row r="18" spans="2:5" ht="28" x14ac:dyDescent="0.35">
      <c r="B18" s="223" t="s">
        <v>619</v>
      </c>
      <c r="C18" s="224" t="s">
        <v>620</v>
      </c>
      <c r="D18" s="227" t="s">
        <v>590</v>
      </c>
      <c r="E18" s="226" t="s">
        <v>621</v>
      </c>
    </row>
    <row r="19" spans="2:5" x14ac:dyDescent="0.35">
      <c r="B19" s="223" t="s">
        <v>622</v>
      </c>
      <c r="C19" s="224" t="s">
        <v>623</v>
      </c>
      <c r="D19" s="227" t="s">
        <v>590</v>
      </c>
      <c r="E19" s="226"/>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1B1788DE-AB00-4F56-9AE0-F4DAEC35D638}"/>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BDF2147-3D54-4900-A27E-52DEF4FA999C}"/>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56A697E-4595-4808-9915-087160C311B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33061A62-1BDC-404A-AD05-DA047809AB4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2B393A02-FC26-4E41-8780-E756900CF22E}"/>
    <hyperlink ref="C7" location="'3'!A1" display="Информация о планируемых целях, задачах, этапах, показателях и сроках реализации инвестиционного проекта" xr:uid="{B60104F8-5016-4E29-921F-4FCF19F528B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5A20180-5193-4FC7-96B5-1D08DFAFBF0F}"/>
    <hyperlink ref="C5" location="'1'!A1" display="Общая информация об инвестиционном проекте" xr:uid="{1E050335-0A29-4F8B-BD9F-C510665BD33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56D2A693-512F-4ED9-8D2A-46694FC04B8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D293B48-5E41-478A-83BE-701D753C08E4}"/>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5D42491C-B032-4EEB-962D-62269B57BD3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ABE36A7B-6060-452F-BFF9-B0729056455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D554AE21-AFF8-4B3A-8D21-6B3B611BFDFA}"/>
    <hyperlink ref="C18" location="'14'!A1" display="Результаты закупок товаров, работ и услуг, выполненных для целей реализации инвестиционного проекта" xr:uid="{B91B552F-204A-4CAE-AFA3-F6A0B3DF11BB}"/>
    <hyperlink ref="C19" location="'15'!A1" display="Отчетная информация о ходе реализации инвестиционного проекта" xr:uid="{CD5C4E71-F7B3-4B5A-B965-024794FFF39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A10" zoomScale="90" zoomScaleNormal="90" zoomScaleSheetLayoutView="90" workbookViewId="0">
      <selection activeCell="C14" sqref="C14"/>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58" t="s">
        <v>532</v>
      </c>
      <c r="B1" s="258"/>
      <c r="C1" s="258"/>
      <c r="D1" s="132"/>
      <c r="E1" s="132"/>
      <c r="F1" s="132"/>
    </row>
    <row r="2" spans="1:6" ht="20" x14ac:dyDescent="0.35">
      <c r="A2" s="259" t="s">
        <v>516</v>
      </c>
      <c r="B2" s="259"/>
      <c r="C2" s="259"/>
      <c r="D2" s="132"/>
      <c r="E2" s="132"/>
      <c r="F2" s="132"/>
    </row>
    <row r="3" spans="1:6" ht="18" x14ac:dyDescent="0.35">
      <c r="A3" s="260"/>
      <c r="B3" s="260"/>
      <c r="C3" s="260"/>
      <c r="D3" s="132"/>
      <c r="E3" s="132"/>
      <c r="F3" s="132"/>
    </row>
    <row r="4" spans="1:6" ht="15.5" x14ac:dyDescent="0.35">
      <c r="A4" s="257" t="s">
        <v>558</v>
      </c>
      <c r="B4" s="257"/>
      <c r="C4" s="257"/>
      <c r="D4" s="132"/>
      <c r="E4" s="132"/>
      <c r="F4" s="132"/>
    </row>
    <row r="5" spans="1:6" ht="15.5" x14ac:dyDescent="0.35">
      <c r="A5" s="261" t="s">
        <v>517</v>
      </c>
      <c r="B5" s="261"/>
      <c r="C5" s="261"/>
      <c r="D5" s="132"/>
      <c r="E5" s="132"/>
      <c r="F5" s="132"/>
    </row>
    <row r="6" spans="1:6" ht="15.75" customHeight="1" x14ac:dyDescent="0.35">
      <c r="A6" s="255"/>
      <c r="B6" s="255"/>
      <c r="C6" s="255"/>
      <c r="D6" s="132"/>
      <c r="E6" s="132"/>
      <c r="F6" s="132"/>
    </row>
    <row r="7" spans="1:6" ht="15.75" customHeight="1" x14ac:dyDescent="0.35">
      <c r="A7" s="257">
        <v>3123110760</v>
      </c>
      <c r="B7" s="257"/>
      <c r="C7" s="257"/>
      <c r="D7" s="132"/>
      <c r="E7" s="132"/>
      <c r="F7" s="132"/>
    </row>
    <row r="8" spans="1:6" ht="15.75" customHeight="1" x14ac:dyDescent="0.35">
      <c r="A8" s="255" t="s">
        <v>521</v>
      </c>
      <c r="B8" s="255"/>
      <c r="C8" s="255"/>
      <c r="D8" s="132"/>
      <c r="E8" s="132"/>
      <c r="F8" s="132"/>
    </row>
    <row r="9" spans="1:6" ht="15.75" customHeight="1" x14ac:dyDescent="0.35">
      <c r="A9" s="130"/>
      <c r="B9" s="130"/>
      <c r="C9" s="130"/>
      <c r="D9" s="132"/>
      <c r="E9" s="132"/>
      <c r="F9" s="132"/>
    </row>
    <row r="10" spans="1:6" ht="53.25" customHeight="1" x14ac:dyDescent="0.35">
      <c r="A10" s="254" t="s">
        <v>522</v>
      </c>
      <c r="B10" s="254"/>
      <c r="C10" s="254"/>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523</v>
      </c>
      <c r="C13" s="1" t="s">
        <v>626</v>
      </c>
      <c r="D13" s="132"/>
      <c r="E13" s="132"/>
      <c r="F13" s="132"/>
    </row>
    <row r="14" spans="1:6" ht="35.4" customHeight="1" x14ac:dyDescent="0.35">
      <c r="A14" s="127">
        <v>2</v>
      </c>
      <c r="B14" s="128" t="s">
        <v>524</v>
      </c>
      <c r="C14" s="1" t="s">
        <v>627</v>
      </c>
      <c r="D14" s="132"/>
      <c r="E14" s="132"/>
      <c r="F14" s="132"/>
    </row>
    <row r="15" spans="1:6" ht="15.5" x14ac:dyDescent="0.35">
      <c r="A15" s="127">
        <v>3</v>
      </c>
      <c r="B15" s="128" t="s">
        <v>525</v>
      </c>
      <c r="C15" s="1">
        <v>2021</v>
      </c>
      <c r="D15" s="132"/>
      <c r="E15" s="132"/>
      <c r="F15" s="132"/>
    </row>
    <row r="16" spans="1:6" ht="46.5" x14ac:dyDescent="0.35">
      <c r="A16" s="127">
        <v>4</v>
      </c>
      <c r="B16" s="128" t="s">
        <v>526</v>
      </c>
      <c r="C16" s="1" t="s">
        <v>559</v>
      </c>
      <c r="D16" s="132"/>
      <c r="E16" s="132"/>
      <c r="F16" s="132"/>
    </row>
    <row r="17" spans="1:6" ht="46.5" x14ac:dyDescent="0.35">
      <c r="A17" s="127">
        <v>5</v>
      </c>
      <c r="B17" s="128" t="s">
        <v>527</v>
      </c>
      <c r="C17" s="1" t="s">
        <v>559</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56" t="s">
        <v>530</v>
      </c>
      <c r="B20" s="256"/>
      <c r="C20" s="256"/>
      <c r="D20" s="256"/>
      <c r="E20" s="256"/>
      <c r="F20" s="256"/>
    </row>
    <row r="21" spans="1:6" ht="45" x14ac:dyDescent="0.35">
      <c r="A21" s="129" t="s">
        <v>133</v>
      </c>
      <c r="B21" s="129" t="s">
        <v>533</v>
      </c>
      <c r="C21" s="129" t="s">
        <v>534</v>
      </c>
      <c r="D21" s="129" t="s">
        <v>531</v>
      </c>
      <c r="E21" s="129" t="s">
        <v>528</v>
      </c>
      <c r="F21" s="129" t="s">
        <v>529</v>
      </c>
    </row>
    <row r="22" spans="1:6" ht="15.5" x14ac:dyDescent="0.35">
      <c r="A22" s="214"/>
      <c r="B22" s="214"/>
      <c r="C22" s="215"/>
      <c r="D22" s="216"/>
      <c r="E22" s="214"/>
      <c r="F22" s="215"/>
    </row>
    <row r="23" spans="1:6" ht="15.5" x14ac:dyDescent="0.35">
      <c r="A23" s="214"/>
      <c r="B23" s="214"/>
      <c r="C23" s="215"/>
      <c r="D23" s="216"/>
      <c r="E23" s="214"/>
      <c r="F23" s="215"/>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100" priority="13">
      <formula>ISBLANK($A$4)</formula>
    </cfRule>
  </conditionalFormatting>
  <conditionalFormatting sqref="A7:C7">
    <cfRule type="expression" dxfId="99" priority="7">
      <formula>ISBLANK($A$7)</formula>
    </cfRule>
  </conditionalFormatting>
  <conditionalFormatting sqref="C13:C15">
    <cfRule type="expression" dxfId="98" priority="6">
      <formula>ISBLANK(C13)</formula>
    </cfRule>
  </conditionalFormatting>
  <conditionalFormatting sqref="C16:C17">
    <cfRule type="expression" dxfId="9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96" priority="1">
      <formula>CELL("защита",A1)</formula>
    </cfRule>
  </conditionalFormatting>
  <conditionalFormatting sqref="A22:F1048576">
    <cfRule type="expression" dxfId="9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93" customFormat="1" ht="18.75" customHeight="1" x14ac:dyDescent="0.35">
      <c r="A1" s="263"/>
      <c r="B1" s="263"/>
      <c r="C1" s="263"/>
      <c r="F1" s="94"/>
      <c r="G1" s="94"/>
    </row>
    <row r="2" spans="1:22" s="93" customFormat="1" ht="20" x14ac:dyDescent="0.4">
      <c r="A2" s="259" t="s">
        <v>516</v>
      </c>
      <c r="B2" s="259"/>
      <c r="C2" s="259"/>
      <c r="F2" s="94"/>
      <c r="G2" s="94"/>
      <c r="H2" s="95"/>
    </row>
    <row r="3" spans="1:22" s="93" customFormat="1" ht="18" x14ac:dyDescent="0.35">
      <c r="A3" s="260"/>
      <c r="B3" s="260"/>
      <c r="C3" s="260"/>
      <c r="D3" s="96"/>
      <c r="E3" s="96"/>
      <c r="F3" s="96"/>
      <c r="G3" s="96"/>
      <c r="H3" s="96"/>
      <c r="I3" s="88"/>
      <c r="J3" s="88"/>
      <c r="K3" s="88"/>
      <c r="L3" s="88"/>
      <c r="M3" s="88"/>
      <c r="N3" s="88"/>
      <c r="O3" s="88"/>
      <c r="P3" s="88"/>
      <c r="Q3" s="88"/>
      <c r="R3" s="88"/>
      <c r="S3" s="88"/>
      <c r="T3" s="88"/>
      <c r="U3" s="88"/>
      <c r="V3" s="88"/>
    </row>
    <row r="4" spans="1:22" s="93" customFormat="1" ht="17.5" x14ac:dyDescent="0.35">
      <c r="A4" s="268" t="str">
        <f>IF(ISBLANK('1'!A4:C4),CONCATENATE("На вкладке 1 файла заполните показатель"," '",'1'!A5:C5,"' "),'1'!A4:C4)</f>
        <v>Акционерное общество "Белгородская сбытовая компания"</v>
      </c>
      <c r="B4" s="268"/>
      <c r="C4" s="268"/>
      <c r="D4" s="89"/>
      <c r="E4" s="89"/>
      <c r="F4" s="89"/>
      <c r="G4" s="89"/>
      <c r="H4" s="89"/>
      <c r="I4" s="88"/>
      <c r="J4" s="88"/>
      <c r="K4" s="88"/>
      <c r="L4" s="88"/>
      <c r="M4" s="88"/>
      <c r="N4" s="88"/>
      <c r="O4" s="88"/>
      <c r="P4" s="88"/>
      <c r="Q4" s="88"/>
      <c r="R4" s="88"/>
      <c r="S4" s="88"/>
      <c r="T4" s="88"/>
      <c r="U4" s="88"/>
      <c r="V4" s="88"/>
    </row>
    <row r="5" spans="1:22" s="93" customFormat="1" ht="17.5" x14ac:dyDescent="0.35">
      <c r="A5" s="267" t="s">
        <v>517</v>
      </c>
      <c r="B5" s="267"/>
      <c r="C5" s="267"/>
      <c r="D5" s="90"/>
      <c r="E5" s="90"/>
      <c r="F5" s="90"/>
      <c r="G5" s="90"/>
      <c r="H5" s="90"/>
      <c r="I5" s="88"/>
      <c r="J5" s="88"/>
      <c r="K5" s="88"/>
      <c r="L5" s="88"/>
      <c r="M5" s="88"/>
      <c r="N5" s="88"/>
      <c r="O5" s="88"/>
      <c r="P5" s="88"/>
      <c r="Q5" s="88"/>
      <c r="R5" s="88"/>
      <c r="S5" s="88"/>
      <c r="T5" s="88"/>
      <c r="U5" s="88"/>
      <c r="V5" s="88"/>
    </row>
    <row r="6" spans="1:22" s="93" customFormat="1" ht="18" x14ac:dyDescent="0.35">
      <c r="A6" s="264"/>
      <c r="B6" s="264"/>
      <c r="C6" s="264"/>
      <c r="D6" s="96"/>
      <c r="E6" s="96"/>
      <c r="F6" s="96"/>
      <c r="G6" s="96"/>
      <c r="H6" s="96"/>
      <c r="I6" s="88"/>
      <c r="J6" s="88"/>
      <c r="K6" s="88"/>
      <c r="L6" s="88"/>
      <c r="M6" s="88"/>
      <c r="N6" s="88"/>
      <c r="O6" s="88"/>
      <c r="P6" s="88"/>
      <c r="Q6" s="88"/>
      <c r="R6" s="88"/>
      <c r="S6" s="88"/>
      <c r="T6" s="88"/>
      <c r="U6" s="88"/>
      <c r="V6" s="88"/>
    </row>
    <row r="7" spans="1:22" s="93" customFormat="1" ht="17.5" x14ac:dyDescent="0.35">
      <c r="A7" s="268" t="str">
        <f>IF(ISBLANK('1'!C13),CONCATENATE("В разделе 1 формы заполните показатель"," '",'1'!B13,"' "),'1'!C13)</f>
        <v>L_1.2_01_21_24_OP</v>
      </c>
      <c r="B7" s="268"/>
      <c r="C7" s="268"/>
      <c r="D7" s="89"/>
      <c r="E7" s="89"/>
      <c r="F7" s="89"/>
      <c r="G7" s="89"/>
      <c r="H7" s="89"/>
      <c r="I7" s="88"/>
      <c r="J7" s="88"/>
      <c r="K7" s="88"/>
      <c r="L7" s="88"/>
      <c r="M7" s="88"/>
      <c r="N7" s="88"/>
      <c r="O7" s="88"/>
      <c r="P7" s="88"/>
      <c r="Q7" s="88"/>
      <c r="R7" s="88"/>
      <c r="S7" s="88"/>
      <c r="T7" s="88"/>
      <c r="U7" s="88"/>
      <c r="V7" s="88"/>
    </row>
    <row r="8" spans="1:22" s="93" customFormat="1" ht="17.5" x14ac:dyDescent="0.35">
      <c r="A8" s="267" t="s">
        <v>518</v>
      </c>
      <c r="B8" s="267"/>
      <c r="C8" s="267"/>
      <c r="D8" s="90"/>
      <c r="E8" s="90"/>
      <c r="F8" s="90"/>
      <c r="G8" s="90"/>
      <c r="H8" s="90"/>
      <c r="I8" s="88"/>
      <c r="J8" s="88"/>
      <c r="K8" s="88"/>
      <c r="L8" s="88"/>
      <c r="M8" s="88"/>
      <c r="N8" s="88"/>
      <c r="O8" s="88"/>
      <c r="P8" s="88"/>
      <c r="Q8" s="88"/>
      <c r="R8" s="88"/>
      <c r="S8" s="88"/>
      <c r="T8" s="88"/>
      <c r="U8" s="88"/>
      <c r="V8" s="88"/>
    </row>
    <row r="9" spans="1:22" s="98" customFormat="1" ht="15.75" customHeight="1" x14ac:dyDescent="0.35">
      <c r="A9" s="265"/>
      <c r="B9" s="265"/>
      <c r="C9" s="265"/>
      <c r="D9" s="97"/>
      <c r="E9" s="97"/>
      <c r="F9" s="97"/>
      <c r="G9" s="97"/>
      <c r="H9" s="97"/>
      <c r="I9" s="97"/>
      <c r="J9" s="97"/>
      <c r="K9" s="97"/>
      <c r="L9" s="97"/>
      <c r="M9" s="97"/>
      <c r="N9" s="97"/>
      <c r="O9" s="97"/>
      <c r="P9" s="97"/>
      <c r="Q9" s="97"/>
      <c r="R9" s="97"/>
      <c r="S9" s="97"/>
      <c r="T9" s="97"/>
      <c r="U9" s="97"/>
      <c r="V9" s="97"/>
    </row>
    <row r="10" spans="1:22" s="99" customFormat="1" ht="24" customHeight="1" x14ac:dyDescent="0.25">
      <c r="A10" s="268" t="str">
        <f>IF(ISBLANK('1'!C14),CONCATENATE("В разделе 1 формы заполните показатель"," '",'1'!B14,"' "),'1'!C14)</f>
        <v>Установка системы учёта и контроля доступа (9 шт: 2021 г. - 6 шт, 2022 г. - 2 шт, 2023 г. - 1 шт)</v>
      </c>
      <c r="B10" s="268"/>
      <c r="C10" s="268"/>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67" t="s">
        <v>519</v>
      </c>
      <c r="B11" s="267"/>
      <c r="C11" s="267"/>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60"/>
      <c r="B12" s="260"/>
      <c r="C12" s="260"/>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6"/>
      <c r="C13" s="266"/>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54" t="s">
        <v>307</v>
      </c>
      <c r="B15" s="254"/>
      <c r="C15" s="254"/>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62"/>
      <c r="B16" s="262"/>
      <c r="C16" s="262"/>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561</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560</v>
      </c>
      <c r="D20" s="105"/>
      <c r="E20" s="105"/>
      <c r="F20" s="105"/>
      <c r="G20" s="105"/>
      <c r="H20" s="97"/>
      <c r="I20" s="97"/>
      <c r="J20" s="97"/>
      <c r="K20" s="97"/>
      <c r="L20" s="97"/>
      <c r="M20" s="97"/>
      <c r="N20" s="97"/>
      <c r="O20" s="97"/>
      <c r="P20" s="97"/>
      <c r="Q20" s="97"/>
      <c r="R20" s="97"/>
      <c r="S20" s="107"/>
      <c r="T20" s="107"/>
      <c r="U20" s="107"/>
      <c r="V20" s="107"/>
    </row>
    <row r="21" spans="1:22" s="106" customFormat="1" ht="46.5" x14ac:dyDescent="0.25">
      <c r="A21" s="140" t="s">
        <v>15</v>
      </c>
      <c r="B21" s="209" t="s">
        <v>574</v>
      </c>
      <c r="C21" s="2" t="s">
        <v>628</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562</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562</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562</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539</v>
      </c>
      <c r="C25" s="2" t="s">
        <v>562</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562</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564</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562</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562</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562</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562</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540</v>
      </c>
      <c r="C32" s="3" t="s">
        <v>562</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562</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6" t="s">
        <v>561</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6" t="s">
        <v>561</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6" t="s">
        <v>561</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6" t="s">
        <v>561</v>
      </c>
      <c r="D37" s="7"/>
      <c r="E37" s="7"/>
      <c r="F37" s="7"/>
      <c r="G37" s="7"/>
      <c r="H37" s="7"/>
      <c r="I37" s="7"/>
      <c r="J37" s="7"/>
      <c r="K37" s="7"/>
      <c r="L37" s="7"/>
      <c r="M37" s="7"/>
      <c r="N37" s="7"/>
      <c r="O37" s="7"/>
      <c r="P37" s="7"/>
      <c r="Q37" s="7"/>
      <c r="R37" s="7"/>
      <c r="S37" s="7"/>
      <c r="T37" s="7"/>
      <c r="U37" s="7"/>
      <c r="V37" s="7"/>
    </row>
    <row r="38" spans="1:22" ht="232.5" x14ac:dyDescent="0.35">
      <c r="A38" s="140">
        <v>20</v>
      </c>
      <c r="B38" s="134" t="s">
        <v>520</v>
      </c>
      <c r="C38" s="206" t="s">
        <v>561</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4" priority="4">
      <formula>ISBLANK(C19)</formula>
    </cfRule>
  </conditionalFormatting>
  <conditionalFormatting sqref="A1:XFD1048576">
    <cfRule type="expression" dxfId="9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7" zoomScale="60" zoomScaleNormal="80" workbookViewId="0">
      <selection activeCell="D25" sqref="D25"/>
    </sheetView>
  </sheetViews>
  <sheetFormatPr defaultColWidth="9.08984375" defaultRowHeight="14.5" x14ac:dyDescent="0.35"/>
  <cols>
    <col min="1" max="1" width="6.08984375" style="8" customWidth="1"/>
    <col min="2" max="2" width="53.6328125" style="8" customWidth="1"/>
    <col min="3" max="3" width="98.1796875" style="8" customWidth="1"/>
    <col min="4" max="4" width="188.453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93" customFormat="1" ht="18" x14ac:dyDescent="0.4">
      <c r="A1" s="270"/>
      <c r="B1" s="270"/>
      <c r="C1" s="270"/>
      <c r="E1" s="94"/>
      <c r="F1" s="94"/>
      <c r="G1" s="95"/>
    </row>
    <row r="2" spans="1:21" s="93" customFormat="1" ht="20" x14ac:dyDescent="0.35">
      <c r="A2" s="259" t="str">
        <f>'2'!A2:C2</f>
        <v>Паспорт инвестиционного проекта</v>
      </c>
      <c r="B2" s="259"/>
      <c r="C2" s="259"/>
      <c r="D2" s="88"/>
      <c r="E2" s="88"/>
      <c r="F2" s="88"/>
      <c r="G2" s="88"/>
      <c r="H2" s="88"/>
      <c r="I2" s="88"/>
      <c r="J2" s="88"/>
      <c r="K2" s="88"/>
      <c r="L2" s="88"/>
      <c r="M2" s="88"/>
      <c r="N2" s="88"/>
      <c r="O2" s="88"/>
      <c r="P2" s="88"/>
      <c r="Q2" s="88"/>
      <c r="R2" s="88"/>
      <c r="S2" s="88"/>
      <c r="T2" s="88"/>
      <c r="U2" s="88"/>
    </row>
    <row r="3" spans="1:21" s="93" customFormat="1" ht="18" x14ac:dyDescent="0.35">
      <c r="A3" s="264"/>
      <c r="B3" s="264"/>
      <c r="C3" s="264"/>
      <c r="D3" s="96"/>
      <c r="E3" s="96"/>
      <c r="F3" s="96"/>
      <c r="G3" s="96"/>
      <c r="H3" s="88"/>
      <c r="I3" s="88"/>
      <c r="J3" s="88"/>
      <c r="K3" s="88"/>
      <c r="L3" s="88"/>
      <c r="M3" s="88"/>
      <c r="N3" s="88"/>
      <c r="O3" s="88"/>
      <c r="P3" s="88"/>
      <c r="Q3" s="88"/>
      <c r="R3" s="88"/>
      <c r="S3" s="88"/>
      <c r="T3" s="88"/>
      <c r="U3" s="88"/>
    </row>
    <row r="4" spans="1:21" s="93"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89"/>
      <c r="E4" s="89"/>
      <c r="F4" s="89"/>
      <c r="G4" s="89"/>
      <c r="H4" s="88"/>
      <c r="I4" s="88"/>
      <c r="J4" s="88"/>
      <c r="K4" s="88"/>
      <c r="L4" s="88"/>
      <c r="M4" s="88"/>
      <c r="N4" s="88"/>
      <c r="O4" s="88"/>
      <c r="P4" s="88"/>
      <c r="Q4" s="88"/>
      <c r="R4" s="88"/>
      <c r="S4" s="88"/>
      <c r="T4" s="88"/>
      <c r="U4" s="88"/>
    </row>
    <row r="5" spans="1:21" s="93" customFormat="1" ht="17.5" x14ac:dyDescent="0.35">
      <c r="A5" s="255" t="s">
        <v>517</v>
      </c>
      <c r="B5" s="255"/>
      <c r="C5" s="255"/>
      <c r="D5" s="90"/>
      <c r="E5" s="90"/>
      <c r="F5" s="90"/>
      <c r="G5" s="90"/>
      <c r="H5" s="88"/>
      <c r="I5" s="88"/>
      <c r="J5" s="88"/>
      <c r="K5" s="88"/>
      <c r="L5" s="88"/>
      <c r="M5" s="88"/>
      <c r="N5" s="88"/>
      <c r="O5" s="88"/>
      <c r="P5" s="88"/>
      <c r="Q5" s="88"/>
      <c r="R5" s="88"/>
      <c r="S5" s="88"/>
      <c r="T5" s="88"/>
      <c r="U5" s="88"/>
    </row>
    <row r="6" spans="1:21" s="93" customFormat="1" ht="18" x14ac:dyDescent="0.35">
      <c r="A6" s="273"/>
      <c r="B6" s="273"/>
      <c r="C6" s="273"/>
      <c r="D6" s="96"/>
      <c r="E6" s="96"/>
      <c r="F6" s="96"/>
      <c r="G6" s="96"/>
      <c r="H6" s="88"/>
      <c r="I6" s="88"/>
      <c r="J6" s="88"/>
      <c r="K6" s="88"/>
      <c r="L6" s="88"/>
      <c r="M6" s="88"/>
      <c r="N6" s="88"/>
      <c r="O6" s="88"/>
      <c r="P6" s="88"/>
      <c r="Q6" s="88"/>
      <c r="R6" s="88"/>
      <c r="S6" s="88"/>
      <c r="T6" s="88"/>
      <c r="U6" s="88"/>
    </row>
    <row r="7" spans="1:21" s="93" customFormat="1" ht="18" x14ac:dyDescent="0.35">
      <c r="A7" s="272" t="str">
        <f>IF(ISBLANK('1'!C13),CONCATENATE("В разделе 1 формы заполните показатель"," '",'1'!B13,"' "),'1'!C13)</f>
        <v>L_1.2_01_21_24_OP</v>
      </c>
      <c r="B7" s="272"/>
      <c r="C7" s="272"/>
      <c r="D7" s="89"/>
      <c r="E7" s="89"/>
      <c r="F7" s="89"/>
      <c r="G7" s="89"/>
      <c r="H7" s="88"/>
      <c r="I7" s="88"/>
      <c r="J7" s="88"/>
      <c r="K7" s="88"/>
      <c r="L7" s="88"/>
      <c r="M7" s="88"/>
      <c r="N7" s="88"/>
      <c r="O7" s="88"/>
      <c r="P7" s="88"/>
      <c r="Q7" s="88"/>
      <c r="R7" s="88"/>
      <c r="S7" s="88"/>
      <c r="T7" s="88"/>
      <c r="U7" s="88"/>
    </row>
    <row r="8" spans="1:21" s="93" customFormat="1" ht="17.5" x14ac:dyDescent="0.35">
      <c r="A8" s="255" t="s">
        <v>518</v>
      </c>
      <c r="B8" s="255"/>
      <c r="C8" s="255"/>
      <c r="D8" s="90"/>
      <c r="E8" s="90"/>
      <c r="F8" s="90"/>
      <c r="G8" s="90"/>
      <c r="H8" s="88"/>
      <c r="I8" s="88"/>
      <c r="J8" s="88"/>
      <c r="K8" s="88"/>
      <c r="L8" s="88"/>
      <c r="M8" s="88"/>
      <c r="N8" s="88"/>
      <c r="O8" s="88"/>
      <c r="P8" s="88"/>
      <c r="Q8" s="88"/>
      <c r="R8" s="88"/>
      <c r="S8" s="88"/>
      <c r="T8" s="88"/>
      <c r="U8" s="88"/>
    </row>
    <row r="9" spans="1:21" s="98" customFormat="1" ht="15.75" customHeight="1" x14ac:dyDescent="0.35">
      <c r="A9" s="273"/>
      <c r="B9" s="273"/>
      <c r="C9" s="273"/>
      <c r="D9" s="97"/>
      <c r="E9" s="97"/>
      <c r="F9" s="97"/>
      <c r="G9" s="97"/>
      <c r="H9" s="97"/>
      <c r="I9" s="97"/>
      <c r="J9" s="97"/>
      <c r="K9" s="97"/>
      <c r="L9" s="97"/>
      <c r="M9" s="97"/>
      <c r="N9" s="97"/>
      <c r="O9" s="97"/>
      <c r="P9" s="97"/>
      <c r="Q9" s="97"/>
      <c r="R9" s="97"/>
      <c r="S9" s="97"/>
      <c r="T9" s="97"/>
      <c r="U9" s="97"/>
    </row>
    <row r="10" spans="1:21"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55" t="s">
        <v>519</v>
      </c>
      <c r="B11" s="255"/>
      <c r="C11" s="255"/>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64"/>
      <c r="B12" s="264"/>
      <c r="C12" s="264"/>
      <c r="D12" s="100"/>
      <c r="E12" s="100"/>
      <c r="F12" s="100"/>
      <c r="G12" s="100"/>
      <c r="H12" s="100"/>
      <c r="I12" s="100"/>
      <c r="J12" s="100"/>
      <c r="K12" s="100"/>
      <c r="L12" s="100"/>
      <c r="M12" s="100"/>
      <c r="N12" s="100"/>
      <c r="O12" s="100"/>
      <c r="P12" s="100"/>
      <c r="Q12" s="100"/>
      <c r="R12" s="100"/>
    </row>
    <row r="13" spans="1:21" s="99" customFormat="1" ht="27.7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71"/>
      <c r="B14" s="271"/>
      <c r="C14" s="271"/>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69" t="s">
        <v>308</v>
      </c>
      <c r="B15" s="269"/>
      <c r="C15" s="269"/>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62"/>
      <c r="B16" s="262"/>
      <c r="C16" s="262"/>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4">
      <c r="A19" s="127">
        <v>1</v>
      </c>
      <c r="B19" s="133" t="s">
        <v>156</v>
      </c>
      <c r="C19" s="217" t="s">
        <v>629</v>
      </c>
      <c r="D19" s="248"/>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7" t="s">
        <v>672</v>
      </c>
      <c r="D20" s="102"/>
      <c r="E20" s="102"/>
      <c r="F20" s="102"/>
      <c r="G20" s="102"/>
      <c r="H20" s="103"/>
      <c r="I20" s="103"/>
      <c r="J20" s="103"/>
      <c r="K20" s="103"/>
      <c r="L20" s="103"/>
      <c r="M20" s="103"/>
      <c r="N20" s="103"/>
      <c r="O20" s="103"/>
      <c r="P20" s="103"/>
      <c r="Q20" s="103"/>
      <c r="R20" s="103"/>
      <c r="S20" s="104"/>
      <c r="T20" s="104"/>
      <c r="U20" s="104"/>
    </row>
    <row r="21" spans="1:21" s="99" customFormat="1" ht="18" x14ac:dyDescent="0.25">
      <c r="A21" s="127">
        <v>3</v>
      </c>
      <c r="B21" s="136" t="s">
        <v>127</v>
      </c>
      <c r="C21" s="251" t="s">
        <v>673</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52" t="s">
        <v>674</v>
      </c>
      <c r="D22" s="7"/>
      <c r="E22" s="7"/>
      <c r="F22" s="7"/>
      <c r="G22" s="7"/>
      <c r="H22" s="7"/>
      <c r="I22" s="7"/>
      <c r="J22" s="7"/>
      <c r="K22" s="7"/>
      <c r="L22" s="7"/>
      <c r="M22" s="7"/>
      <c r="N22" s="7"/>
      <c r="O22" s="7"/>
      <c r="P22" s="7"/>
      <c r="Q22" s="7"/>
      <c r="R22" s="7"/>
      <c r="S22" s="7"/>
      <c r="T22" s="7"/>
      <c r="U22" s="7"/>
    </row>
    <row r="23" spans="1:21" ht="63" customHeight="1" x14ac:dyDescent="0.35">
      <c r="A23" s="127">
        <v>5</v>
      </c>
      <c r="B23" s="135" t="s">
        <v>541</v>
      </c>
      <c r="C23" s="217" t="s">
        <v>630</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18">
        <f>'15'!C19</f>
        <v>0.81151087</v>
      </c>
      <c r="D24" s="7"/>
      <c r="E24" s="7"/>
      <c r="F24" s="7"/>
      <c r="G24" s="7"/>
      <c r="H24" s="7"/>
      <c r="I24" s="7"/>
      <c r="J24" s="7"/>
      <c r="K24" s="7"/>
      <c r="L24" s="7"/>
      <c r="M24" s="7"/>
      <c r="N24" s="7"/>
      <c r="O24" s="7"/>
      <c r="P24" s="7"/>
      <c r="Q24" s="7"/>
      <c r="R24" s="7"/>
      <c r="S24" s="7"/>
      <c r="T24" s="7"/>
      <c r="U24" s="7"/>
    </row>
    <row r="25" spans="1:21" ht="121" customHeight="1" x14ac:dyDescent="0.35">
      <c r="A25" s="127">
        <v>7</v>
      </c>
      <c r="B25" s="135" t="s">
        <v>100</v>
      </c>
      <c r="C25" s="252" t="s">
        <v>675</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52" t="s">
        <v>676</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7">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7">
        <v>2023</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7"/>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7" t="str">
        <f>'15'!C97</f>
        <v>В части реализации плана 2021 г. - 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7" t="s">
        <v>563</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7" t="s">
        <v>563</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7" t="s">
        <v>563</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7" t="s">
        <v>563</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7" t="s">
        <v>563</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7" t="s">
        <v>563</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7" t="s">
        <v>563</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7" t="s">
        <v>563</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7" t="s">
        <v>563</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92" priority="22">
      <formula>ISBLANK(C19)</formula>
    </cfRule>
  </conditionalFormatting>
  <conditionalFormatting sqref="A1:XFD18 A24:XFD24 A27:XFD29 A25:B26 D25:XFD26 A20:B23 D20:XFD23 A31:XFD1048576 A30:B30 D30:XFD30 A19:C19 E19:XFD19">
    <cfRule type="expression" dxfId="91" priority="21">
      <formula>CELL("защита",A1)</formula>
    </cfRule>
  </conditionalFormatting>
  <conditionalFormatting sqref="C23">
    <cfRule type="expression" dxfId="90" priority="16">
      <formula>ISBLANK(C23)</formula>
    </cfRule>
  </conditionalFormatting>
  <conditionalFormatting sqref="C23">
    <cfRule type="expression" dxfId="89" priority="15">
      <formula>CELL("защита",C23)</formula>
    </cfRule>
  </conditionalFormatting>
  <conditionalFormatting sqref="C25">
    <cfRule type="expression" dxfId="88" priority="14">
      <formula>ISBLANK(C25)</formula>
    </cfRule>
  </conditionalFormatting>
  <conditionalFormatting sqref="C25">
    <cfRule type="expression" dxfId="87" priority="13">
      <formula>CELL("защита",C25)</formula>
    </cfRule>
  </conditionalFormatting>
  <conditionalFormatting sqref="C20">
    <cfRule type="expression" dxfId="86" priority="10">
      <formula>ISBLANK(C20)</formula>
    </cfRule>
  </conditionalFormatting>
  <conditionalFormatting sqref="C20">
    <cfRule type="expression" dxfId="85" priority="9">
      <formula>CELL("защита",C20)</formula>
    </cfRule>
  </conditionalFormatting>
  <conditionalFormatting sqref="C21">
    <cfRule type="expression" dxfId="84" priority="8">
      <formula>ISBLANK(C21)</formula>
    </cfRule>
  </conditionalFormatting>
  <conditionalFormatting sqref="C21">
    <cfRule type="expression" dxfId="83" priority="7">
      <formula>CELL("защита",C21)</formula>
    </cfRule>
  </conditionalFormatting>
  <conditionalFormatting sqref="C22">
    <cfRule type="expression" dxfId="82" priority="6">
      <formula>ISBLANK(C22)</formula>
    </cfRule>
  </conditionalFormatting>
  <conditionalFormatting sqref="C22">
    <cfRule type="expression" dxfId="81" priority="5">
      <formula>CELL("защита",C22)</formula>
    </cfRule>
  </conditionalFormatting>
  <conditionalFormatting sqref="C26">
    <cfRule type="expression" dxfId="80" priority="4">
      <formula>ISBLANK(C26)</formula>
    </cfRule>
  </conditionalFormatting>
  <conditionalFormatting sqref="C26">
    <cfRule type="expression" dxfId="79" priority="3">
      <formula>CELL("защита",C26)</formula>
    </cfRule>
  </conditionalFormatting>
  <conditionalFormatting sqref="C30">
    <cfRule type="expression" dxfId="78" priority="2">
      <formula>ISBLANK(C30)</formula>
    </cfRule>
  </conditionalFormatting>
  <conditionalFormatting sqref="C30">
    <cfRule type="expression" dxfId="77"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70"/>
      <c r="B1" s="270"/>
      <c r="C1" s="270"/>
      <c r="D1" s="270"/>
      <c r="E1" s="270"/>
      <c r="F1" s="270"/>
      <c r="G1" s="270"/>
      <c r="H1" s="270"/>
      <c r="I1" s="270"/>
      <c r="J1" s="270"/>
      <c r="K1" s="270"/>
      <c r="L1" s="270"/>
      <c r="M1" s="270"/>
      <c r="N1" s="270"/>
      <c r="O1" s="270"/>
      <c r="P1" s="270"/>
    </row>
    <row r="2" spans="1:25" s="93" customFormat="1" ht="20" x14ac:dyDescent="0.35">
      <c r="A2" s="259" t="str">
        <f>'2'!A2:C2</f>
        <v>Паспорт инвестиционного проекта</v>
      </c>
      <c r="B2" s="259"/>
      <c r="C2" s="259"/>
      <c r="D2" s="259"/>
      <c r="E2" s="259"/>
      <c r="F2" s="259"/>
      <c r="G2" s="259"/>
      <c r="H2" s="259"/>
      <c r="I2" s="259"/>
      <c r="J2" s="259"/>
      <c r="K2" s="259"/>
      <c r="L2" s="259"/>
      <c r="M2" s="259"/>
      <c r="N2" s="259"/>
      <c r="O2" s="259"/>
      <c r="P2" s="259"/>
      <c r="Q2" s="88"/>
      <c r="R2" s="88"/>
      <c r="S2" s="88"/>
      <c r="T2" s="88"/>
      <c r="U2" s="88"/>
      <c r="V2" s="88"/>
      <c r="W2" s="88"/>
      <c r="X2" s="88"/>
      <c r="Y2" s="88"/>
    </row>
    <row r="3" spans="1:25" s="93" customFormat="1" ht="18" x14ac:dyDescent="0.35">
      <c r="A3" s="264"/>
      <c r="B3" s="264"/>
      <c r="C3" s="264"/>
      <c r="D3" s="264"/>
      <c r="E3" s="264"/>
      <c r="F3" s="264"/>
      <c r="G3" s="264"/>
      <c r="H3" s="264"/>
      <c r="I3" s="264"/>
      <c r="J3" s="264"/>
      <c r="K3" s="264"/>
      <c r="L3" s="264"/>
      <c r="M3" s="264"/>
      <c r="N3" s="264"/>
      <c r="O3" s="264"/>
      <c r="P3" s="264"/>
      <c r="Q3" s="88"/>
      <c r="R3" s="88"/>
      <c r="S3" s="88"/>
      <c r="T3" s="88"/>
      <c r="U3" s="88"/>
      <c r="V3" s="88"/>
      <c r="W3" s="88"/>
      <c r="X3" s="88"/>
      <c r="Y3" s="88"/>
    </row>
    <row r="4" spans="1:25" s="93"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88"/>
      <c r="R4" s="88"/>
      <c r="S4" s="88"/>
      <c r="T4" s="88"/>
      <c r="U4" s="88"/>
      <c r="V4" s="88"/>
      <c r="W4" s="88"/>
      <c r="X4" s="88"/>
      <c r="Y4" s="88"/>
    </row>
    <row r="5" spans="1:25" s="93" customFormat="1" ht="17.5" x14ac:dyDescent="0.35">
      <c r="A5" s="255" t="s">
        <v>517</v>
      </c>
      <c r="B5" s="255"/>
      <c r="C5" s="255"/>
      <c r="D5" s="255"/>
      <c r="E5" s="255"/>
      <c r="F5" s="255"/>
      <c r="G5" s="255"/>
      <c r="H5" s="255"/>
      <c r="I5" s="255"/>
      <c r="J5" s="255"/>
      <c r="K5" s="255"/>
      <c r="L5" s="255"/>
      <c r="M5" s="255"/>
      <c r="N5" s="255"/>
      <c r="O5" s="255"/>
      <c r="P5" s="255"/>
      <c r="Q5" s="88"/>
      <c r="R5" s="88"/>
      <c r="S5" s="88"/>
      <c r="T5" s="88"/>
      <c r="U5" s="88"/>
      <c r="V5" s="88"/>
      <c r="W5" s="88"/>
      <c r="X5" s="88"/>
      <c r="Y5" s="88"/>
    </row>
    <row r="6" spans="1:25" s="93" customFormat="1" ht="18" x14ac:dyDescent="0.35">
      <c r="A6" s="273"/>
      <c r="B6" s="273"/>
      <c r="C6" s="273"/>
      <c r="D6" s="273"/>
      <c r="E6" s="273"/>
      <c r="F6" s="273"/>
      <c r="G6" s="273"/>
      <c r="H6" s="273"/>
      <c r="I6" s="273"/>
      <c r="J6" s="273"/>
      <c r="K6" s="273"/>
      <c r="L6" s="273"/>
      <c r="M6" s="273"/>
      <c r="N6" s="273"/>
      <c r="O6" s="273"/>
      <c r="P6" s="273"/>
      <c r="Q6" s="88"/>
      <c r="R6" s="88"/>
      <c r="S6" s="88"/>
      <c r="T6" s="88"/>
      <c r="U6" s="88"/>
      <c r="V6" s="88"/>
      <c r="W6" s="88"/>
      <c r="X6" s="88"/>
      <c r="Y6" s="88"/>
    </row>
    <row r="7" spans="1:25" s="93" customFormat="1" ht="18"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88"/>
      <c r="R7" s="88"/>
      <c r="S7" s="88"/>
      <c r="T7" s="88"/>
      <c r="U7" s="88"/>
      <c r="V7" s="88"/>
      <c r="W7" s="88"/>
      <c r="X7" s="88"/>
      <c r="Y7" s="88"/>
    </row>
    <row r="8" spans="1:25" s="93" customFormat="1" ht="17.5" x14ac:dyDescent="0.35">
      <c r="A8" s="255" t="s">
        <v>518</v>
      </c>
      <c r="B8" s="255"/>
      <c r="C8" s="255"/>
      <c r="D8" s="255"/>
      <c r="E8" s="255"/>
      <c r="F8" s="255"/>
      <c r="G8" s="255"/>
      <c r="H8" s="255"/>
      <c r="I8" s="255"/>
      <c r="J8" s="255"/>
      <c r="K8" s="255"/>
      <c r="L8" s="255"/>
      <c r="M8" s="255"/>
      <c r="N8" s="255"/>
      <c r="O8" s="255"/>
      <c r="P8" s="255"/>
      <c r="Q8" s="88"/>
      <c r="R8" s="88"/>
      <c r="S8" s="88"/>
      <c r="T8" s="88"/>
      <c r="U8" s="88"/>
      <c r="V8" s="88"/>
      <c r="W8" s="88"/>
      <c r="X8" s="88"/>
      <c r="Y8" s="88"/>
    </row>
    <row r="9" spans="1:25" s="98" customFormat="1" ht="15.75" customHeight="1" x14ac:dyDescent="0.35">
      <c r="A9" s="273"/>
      <c r="B9" s="273"/>
      <c r="C9" s="273"/>
      <c r="D9" s="273"/>
      <c r="E9" s="273"/>
      <c r="F9" s="273"/>
      <c r="G9" s="273"/>
      <c r="H9" s="273"/>
      <c r="I9" s="273"/>
      <c r="J9" s="273"/>
      <c r="K9" s="273"/>
      <c r="L9" s="273"/>
      <c r="M9" s="273"/>
      <c r="N9" s="273"/>
      <c r="O9" s="273"/>
      <c r="P9" s="273"/>
      <c r="Q9" s="97"/>
      <c r="R9" s="97"/>
      <c r="S9" s="97"/>
      <c r="T9" s="97"/>
      <c r="U9" s="97"/>
      <c r="V9" s="97"/>
      <c r="W9" s="97"/>
      <c r="X9" s="97"/>
      <c r="Y9" s="97"/>
    </row>
    <row r="10" spans="1:25"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89"/>
      <c r="R10" s="89"/>
      <c r="S10" s="89"/>
      <c r="T10" s="89"/>
      <c r="U10" s="89"/>
      <c r="V10" s="89"/>
      <c r="W10" s="89"/>
      <c r="X10" s="89"/>
      <c r="Y10" s="89"/>
    </row>
    <row r="11" spans="1:25" s="99" customFormat="1" ht="15" customHeight="1" x14ac:dyDescent="0.25">
      <c r="A11" s="255" t="s">
        <v>519</v>
      </c>
      <c r="B11" s="255"/>
      <c r="C11" s="255"/>
      <c r="D11" s="255"/>
      <c r="E11" s="255"/>
      <c r="F11" s="255"/>
      <c r="G11" s="255"/>
      <c r="H11" s="255"/>
      <c r="I11" s="255"/>
      <c r="J11" s="255"/>
      <c r="K11" s="255"/>
      <c r="L11" s="255"/>
      <c r="M11" s="255"/>
      <c r="N11" s="255"/>
      <c r="O11" s="255"/>
      <c r="P11" s="255"/>
      <c r="Q11" s="90"/>
      <c r="R11" s="90"/>
      <c r="S11" s="90"/>
      <c r="T11" s="90"/>
      <c r="U11" s="90"/>
      <c r="V11" s="90"/>
      <c r="W11" s="90"/>
      <c r="X11" s="90"/>
      <c r="Y11" s="90"/>
    </row>
    <row r="12" spans="1:25" s="99" customFormat="1" ht="15" customHeight="1" x14ac:dyDescent="0.25">
      <c r="A12" s="273"/>
      <c r="B12" s="273"/>
      <c r="C12" s="273"/>
      <c r="D12" s="273"/>
      <c r="E12" s="273"/>
      <c r="F12" s="273"/>
      <c r="G12" s="273"/>
      <c r="H12" s="273"/>
      <c r="I12" s="273"/>
      <c r="J12" s="273"/>
      <c r="K12" s="273"/>
      <c r="L12" s="273"/>
      <c r="M12" s="273"/>
      <c r="N12" s="273"/>
      <c r="O12" s="273"/>
      <c r="P12" s="273"/>
      <c r="Q12" s="90"/>
      <c r="R12" s="90"/>
      <c r="S12" s="90"/>
      <c r="T12" s="90"/>
      <c r="U12" s="90"/>
      <c r="V12" s="90"/>
      <c r="W12" s="90"/>
      <c r="X12" s="90"/>
      <c r="Y12" s="90"/>
    </row>
    <row r="13" spans="1:25" s="99" customFormat="1" ht="19.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90"/>
      <c r="R13" s="90"/>
      <c r="S13" s="90"/>
      <c r="T13" s="90"/>
      <c r="U13" s="90"/>
      <c r="V13" s="90"/>
      <c r="W13" s="90"/>
      <c r="X13" s="90"/>
      <c r="Y13" s="90"/>
    </row>
    <row r="14" spans="1:25" s="99" customFormat="1" ht="15" customHeight="1" x14ac:dyDescent="0.25">
      <c r="A14" s="273"/>
      <c r="B14" s="273"/>
      <c r="C14" s="273"/>
      <c r="D14" s="273"/>
      <c r="E14" s="273"/>
      <c r="F14" s="273"/>
      <c r="G14" s="273"/>
      <c r="H14" s="273"/>
      <c r="I14" s="273"/>
      <c r="J14" s="273"/>
      <c r="K14" s="273"/>
      <c r="L14" s="273"/>
      <c r="M14" s="273"/>
      <c r="N14" s="273"/>
      <c r="O14" s="273"/>
      <c r="P14" s="273"/>
      <c r="Q14" s="100"/>
      <c r="R14" s="100"/>
      <c r="S14" s="100"/>
      <c r="T14" s="100"/>
      <c r="U14" s="100"/>
      <c r="V14" s="100"/>
    </row>
    <row r="15" spans="1:25" s="99" customFormat="1" ht="29.25" customHeight="1" x14ac:dyDescent="0.4">
      <c r="A15" s="27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6"/>
      <c r="C15" s="276"/>
      <c r="D15" s="276"/>
      <c r="E15" s="276"/>
      <c r="F15" s="276"/>
      <c r="G15" s="276"/>
      <c r="H15" s="276"/>
      <c r="I15" s="276"/>
      <c r="J15" s="276"/>
      <c r="K15" s="276"/>
      <c r="L15" s="276"/>
      <c r="M15" s="276"/>
      <c r="N15" s="276"/>
      <c r="O15" s="276"/>
      <c r="P15" s="276"/>
      <c r="Q15" s="109"/>
      <c r="R15" s="101"/>
      <c r="S15" s="101"/>
      <c r="T15" s="101"/>
      <c r="U15" s="101"/>
      <c r="V15" s="101"/>
      <c r="W15" s="101"/>
      <c r="X15" s="101"/>
      <c r="Y15" s="101"/>
    </row>
    <row r="16" spans="1:25" s="99" customFormat="1" ht="18.75" customHeight="1" x14ac:dyDescent="0.25">
      <c r="A16" s="275"/>
      <c r="B16" s="275"/>
      <c r="C16" s="275"/>
      <c r="D16" s="275"/>
      <c r="E16" s="275"/>
      <c r="F16" s="275"/>
      <c r="G16" s="275"/>
      <c r="H16" s="275"/>
      <c r="I16" s="275"/>
      <c r="J16" s="275"/>
      <c r="K16" s="275"/>
      <c r="L16" s="275"/>
      <c r="M16" s="275"/>
      <c r="N16" s="275"/>
      <c r="O16" s="275"/>
      <c r="P16" s="275"/>
      <c r="Q16" s="109"/>
      <c r="R16" s="101"/>
      <c r="S16" s="101"/>
      <c r="T16" s="101"/>
      <c r="U16" s="101"/>
      <c r="V16" s="101"/>
      <c r="W16" s="101"/>
      <c r="X16" s="101"/>
      <c r="Y16" s="101"/>
    </row>
    <row r="17" spans="1:25" s="99" customFormat="1" ht="18.75" customHeight="1" x14ac:dyDescent="0.25">
      <c r="A17" s="269" t="s">
        <v>309</v>
      </c>
      <c r="B17" s="269"/>
      <c r="C17" s="269"/>
      <c r="D17" s="269"/>
      <c r="E17" s="269"/>
      <c r="F17" s="269"/>
      <c r="G17" s="269"/>
      <c r="H17" s="269"/>
      <c r="I17" s="269"/>
      <c r="J17" s="269"/>
      <c r="K17" s="269"/>
      <c r="L17" s="269"/>
      <c r="M17" s="269"/>
      <c r="N17" s="269"/>
      <c r="O17" s="269"/>
      <c r="P17" s="269"/>
      <c r="Q17" s="109"/>
      <c r="R17" s="101"/>
      <c r="S17" s="101"/>
      <c r="T17" s="101"/>
      <c r="U17" s="101"/>
      <c r="V17" s="101"/>
      <c r="W17" s="101"/>
      <c r="X17" s="101"/>
      <c r="Y17" s="101"/>
    </row>
    <row r="18" spans="1:25" s="99" customFormat="1" ht="22.5" customHeight="1" x14ac:dyDescent="0.25">
      <c r="A18" s="262"/>
      <c r="B18" s="262"/>
      <c r="C18" s="262"/>
      <c r="D18" s="262"/>
      <c r="E18" s="262"/>
      <c r="F18" s="262"/>
      <c r="G18" s="262"/>
      <c r="H18" s="262"/>
      <c r="I18" s="262"/>
      <c r="J18" s="262"/>
      <c r="K18" s="262"/>
      <c r="L18" s="262"/>
      <c r="M18" s="262"/>
      <c r="N18" s="262"/>
      <c r="O18" s="262"/>
      <c r="P18" s="262"/>
      <c r="Q18" s="100"/>
      <c r="R18" s="100"/>
      <c r="S18" s="100"/>
      <c r="T18" s="100"/>
      <c r="U18" s="100"/>
      <c r="V18" s="100"/>
    </row>
    <row r="19" spans="1:25" s="99" customFormat="1" ht="106.5" customHeight="1" x14ac:dyDescent="0.25">
      <c r="A19" s="274" t="s">
        <v>133</v>
      </c>
      <c r="B19" s="278" t="s">
        <v>136</v>
      </c>
      <c r="C19" s="279"/>
      <c r="D19" s="278" t="s">
        <v>135</v>
      </c>
      <c r="E19" s="277" t="s">
        <v>335</v>
      </c>
      <c r="F19" s="274" t="s">
        <v>139</v>
      </c>
      <c r="G19" s="277" t="s">
        <v>31</v>
      </c>
      <c r="H19" s="274" t="s">
        <v>102</v>
      </c>
      <c r="I19" s="274" t="s">
        <v>30</v>
      </c>
      <c r="J19" s="274" t="s">
        <v>140</v>
      </c>
      <c r="K19" s="274" t="s">
        <v>29</v>
      </c>
      <c r="L19" s="274" t="s">
        <v>28</v>
      </c>
      <c r="M19" s="274" t="s">
        <v>27</v>
      </c>
      <c r="N19" s="274" t="s">
        <v>157</v>
      </c>
      <c r="O19" s="274"/>
      <c r="P19" s="281" t="s">
        <v>336</v>
      </c>
      <c r="Q19" s="100"/>
      <c r="R19" s="100"/>
      <c r="S19" s="100"/>
      <c r="T19" s="100"/>
      <c r="U19" s="100"/>
      <c r="V19" s="100"/>
    </row>
    <row r="20" spans="1:25" s="99" customFormat="1" ht="117" customHeight="1" x14ac:dyDescent="0.25">
      <c r="A20" s="274"/>
      <c r="B20" s="139" t="s">
        <v>4</v>
      </c>
      <c r="C20" s="139" t="s">
        <v>3</v>
      </c>
      <c r="D20" s="280"/>
      <c r="E20" s="277"/>
      <c r="F20" s="274"/>
      <c r="G20" s="277"/>
      <c r="H20" s="274"/>
      <c r="I20" s="274"/>
      <c r="J20" s="274"/>
      <c r="K20" s="274"/>
      <c r="L20" s="274"/>
      <c r="M20" s="274"/>
      <c r="N20" s="125" t="s">
        <v>137</v>
      </c>
      <c r="O20" s="139" t="s">
        <v>138</v>
      </c>
      <c r="P20" s="281"/>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3"/>
      <c r="B23" s="193"/>
      <c r="C23" s="193"/>
      <c r="D23" s="193"/>
      <c r="E23" s="193"/>
      <c r="F23" s="193"/>
      <c r="G23" s="193"/>
      <c r="H23" s="193"/>
      <c r="I23" s="46"/>
      <c r="J23" s="46"/>
      <c r="K23" s="46"/>
      <c r="L23" s="46"/>
      <c r="M23" s="194"/>
      <c r="N23" s="194"/>
      <c r="O23" s="103"/>
      <c r="P23" s="103"/>
      <c r="Q23" s="103"/>
      <c r="R23" s="103"/>
      <c r="S23" s="103"/>
      <c r="T23" s="103"/>
      <c r="U23" s="104"/>
      <c r="V23" s="104"/>
      <c r="W23" s="104"/>
      <c r="X23" s="104"/>
      <c r="Y23" s="104"/>
    </row>
    <row r="24" spans="1:25" s="99" customFormat="1" ht="18" x14ac:dyDescent="0.25">
      <c r="A24" s="193"/>
      <c r="B24" s="193"/>
      <c r="C24" s="193"/>
      <c r="D24" s="193"/>
      <c r="E24" s="193"/>
      <c r="F24" s="193"/>
      <c r="G24" s="193"/>
      <c r="H24" s="193"/>
      <c r="I24" s="46"/>
      <c r="J24" s="46"/>
      <c r="K24" s="46"/>
      <c r="L24" s="46"/>
      <c r="M24" s="194"/>
      <c r="N24" s="194"/>
      <c r="O24" s="103"/>
      <c r="P24" s="103"/>
      <c r="Q24" s="103"/>
      <c r="R24" s="103"/>
      <c r="S24" s="103"/>
      <c r="T24" s="103"/>
      <c r="U24" s="104"/>
      <c r="V24" s="104"/>
      <c r="W24" s="104"/>
      <c r="X24" s="104"/>
      <c r="Y24" s="104"/>
    </row>
    <row r="25" spans="1:25" s="99" customFormat="1" ht="18" x14ac:dyDescent="0.25">
      <c r="A25" s="195"/>
      <c r="B25" s="193"/>
      <c r="C25" s="193"/>
      <c r="D25" s="193"/>
      <c r="E25" s="193"/>
      <c r="F25" s="193"/>
      <c r="G25" s="193"/>
      <c r="H25" s="193"/>
      <c r="I25" s="46"/>
      <c r="J25" s="46"/>
      <c r="K25" s="46"/>
      <c r="L25" s="46"/>
      <c r="M25" s="194"/>
      <c r="N25" s="194"/>
      <c r="O25" s="103"/>
      <c r="P25" s="103"/>
      <c r="Q25" s="103"/>
      <c r="R25" s="103"/>
      <c r="S25" s="103"/>
      <c r="T25" s="103"/>
      <c r="U25" s="104"/>
      <c r="V25" s="104"/>
      <c r="W25" s="104"/>
      <c r="X25" s="104"/>
      <c r="Y25" s="104"/>
    </row>
    <row r="26" spans="1:25" s="99" customFormat="1" ht="18" x14ac:dyDescent="0.25">
      <c r="A26" s="195"/>
      <c r="B26" s="193"/>
      <c r="C26" s="193"/>
      <c r="D26" s="193"/>
      <c r="E26" s="193"/>
      <c r="F26" s="193"/>
      <c r="G26" s="193"/>
      <c r="H26" s="193"/>
      <c r="I26" s="46"/>
      <c r="J26" s="46"/>
      <c r="K26" s="46"/>
      <c r="L26" s="46"/>
      <c r="M26" s="194"/>
      <c r="N26" s="194"/>
      <c r="O26" s="103"/>
      <c r="P26" s="103"/>
      <c r="Q26" s="103"/>
      <c r="R26" s="103"/>
      <c r="S26" s="103"/>
      <c r="T26" s="103"/>
      <c r="U26" s="104"/>
      <c r="V26" s="104"/>
      <c r="W26" s="104"/>
      <c r="X26" s="104"/>
      <c r="Y26" s="104"/>
    </row>
    <row r="27" spans="1:25" s="99" customFormat="1" ht="18" x14ac:dyDescent="0.25">
      <c r="A27" s="195"/>
      <c r="B27" s="193"/>
      <c r="C27" s="193"/>
      <c r="D27" s="193"/>
      <c r="E27" s="193"/>
      <c r="F27" s="193"/>
      <c r="G27" s="193"/>
      <c r="H27" s="193"/>
      <c r="I27" s="46"/>
      <c r="J27" s="46"/>
      <c r="K27" s="46"/>
      <c r="L27" s="46"/>
      <c r="M27" s="194"/>
      <c r="N27" s="194"/>
      <c r="O27" s="103"/>
      <c r="P27" s="103"/>
      <c r="Q27" s="103"/>
      <c r="R27" s="103"/>
      <c r="S27" s="103"/>
      <c r="T27" s="103"/>
      <c r="U27" s="104"/>
      <c r="V27" s="104"/>
      <c r="W27" s="104"/>
      <c r="X27" s="104"/>
      <c r="Y27" s="104"/>
    </row>
    <row r="28" spans="1:25" s="111" customFormat="1" ht="20.25" customHeight="1" x14ac:dyDescent="0.35">
      <c r="A28" s="196"/>
      <c r="B28" s="196"/>
      <c r="C28" s="196"/>
      <c r="D28" s="196"/>
      <c r="E28" s="196"/>
      <c r="F28" s="196"/>
      <c r="G28" s="196"/>
      <c r="H28" s="196"/>
      <c r="I28" s="196"/>
      <c r="J28" s="196"/>
      <c r="K28" s="196"/>
      <c r="L28" s="197"/>
      <c r="M28" s="197"/>
      <c r="N28" s="197"/>
      <c r="O28" s="197"/>
      <c r="P28" s="197"/>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76" priority="1">
      <formula>CELL("защита",A1)</formula>
    </cfRule>
  </conditionalFormatting>
  <conditionalFormatting sqref="A22:P1048576">
    <cfRule type="expression" dxfId="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70"/>
      <c r="B1" s="270"/>
      <c r="C1" s="270"/>
      <c r="D1" s="270"/>
      <c r="E1" s="270"/>
      <c r="F1" s="270"/>
      <c r="G1" s="270"/>
      <c r="H1" s="270"/>
      <c r="I1" s="270"/>
      <c r="J1" s="270"/>
      <c r="K1" s="270"/>
      <c r="L1" s="270"/>
      <c r="M1" s="270"/>
      <c r="N1" s="270"/>
      <c r="O1" s="270"/>
    </row>
    <row r="2" spans="1:24" s="93" customFormat="1" ht="20" x14ac:dyDescent="0.35">
      <c r="A2" s="259" t="s">
        <v>2</v>
      </c>
      <c r="B2" s="259"/>
      <c r="C2" s="259"/>
      <c r="D2" s="259"/>
      <c r="E2" s="259"/>
      <c r="F2" s="259"/>
      <c r="G2" s="259"/>
      <c r="H2" s="259"/>
      <c r="I2" s="259"/>
      <c r="J2" s="259"/>
      <c r="K2" s="259"/>
      <c r="L2" s="259"/>
      <c r="M2" s="259"/>
      <c r="N2" s="259"/>
      <c r="O2" s="259"/>
      <c r="P2" s="88"/>
      <c r="Q2" s="88"/>
      <c r="R2" s="88"/>
      <c r="S2" s="88"/>
      <c r="T2" s="88"/>
      <c r="U2" s="88"/>
      <c r="V2" s="88"/>
      <c r="W2" s="88"/>
      <c r="X2" s="88"/>
    </row>
    <row r="3" spans="1:24" s="93" customFormat="1" ht="17.5" x14ac:dyDescent="0.35">
      <c r="A3" s="282"/>
      <c r="B3" s="282"/>
      <c r="C3" s="282"/>
      <c r="D3" s="282"/>
      <c r="E3" s="282"/>
      <c r="F3" s="282"/>
      <c r="G3" s="282"/>
      <c r="H3" s="282"/>
      <c r="I3" s="282"/>
      <c r="J3" s="282"/>
      <c r="K3" s="282"/>
      <c r="L3" s="282"/>
      <c r="M3" s="282"/>
      <c r="N3" s="282"/>
      <c r="O3" s="282"/>
      <c r="P3" s="88"/>
      <c r="Q3" s="88"/>
      <c r="R3" s="88"/>
      <c r="S3" s="88"/>
      <c r="T3" s="88"/>
      <c r="U3" s="88"/>
      <c r="V3" s="88"/>
      <c r="W3" s="88"/>
      <c r="X3" s="88"/>
    </row>
    <row r="4" spans="1:24" s="93"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88"/>
      <c r="Q4" s="88"/>
      <c r="R4" s="88"/>
      <c r="S4" s="88"/>
      <c r="T4" s="88"/>
      <c r="U4" s="88"/>
      <c r="V4" s="88"/>
      <c r="W4" s="88"/>
      <c r="X4" s="88"/>
    </row>
    <row r="5" spans="1:24" s="93" customFormat="1" ht="17.5" x14ac:dyDescent="0.35">
      <c r="A5" s="267" t="s">
        <v>517</v>
      </c>
      <c r="B5" s="267"/>
      <c r="C5" s="267"/>
      <c r="D5" s="267"/>
      <c r="E5" s="267"/>
      <c r="F5" s="267"/>
      <c r="G5" s="267"/>
      <c r="H5" s="267"/>
      <c r="I5" s="267"/>
      <c r="J5" s="267"/>
      <c r="K5" s="267"/>
      <c r="L5" s="267"/>
      <c r="M5" s="267"/>
      <c r="N5" s="267"/>
      <c r="O5" s="267"/>
      <c r="P5" s="88"/>
      <c r="Q5" s="88"/>
      <c r="R5" s="88"/>
      <c r="S5" s="88"/>
      <c r="T5" s="88"/>
      <c r="U5" s="88"/>
      <c r="V5" s="88"/>
      <c r="W5" s="88"/>
      <c r="X5" s="88"/>
    </row>
    <row r="6" spans="1:24" s="93" customFormat="1" ht="17.5" x14ac:dyDescent="0.35">
      <c r="A6" s="282"/>
      <c r="B6" s="282"/>
      <c r="C6" s="282"/>
      <c r="D6" s="282"/>
      <c r="E6" s="282"/>
      <c r="F6" s="282"/>
      <c r="G6" s="282"/>
      <c r="H6" s="282"/>
      <c r="I6" s="282"/>
      <c r="J6" s="282"/>
      <c r="K6" s="282"/>
      <c r="L6" s="282"/>
      <c r="M6" s="282"/>
      <c r="N6" s="282"/>
      <c r="O6" s="282"/>
      <c r="P6" s="88"/>
      <c r="Q6" s="88"/>
      <c r="R6" s="88"/>
      <c r="S6" s="88"/>
      <c r="T6" s="88"/>
      <c r="U6" s="88"/>
      <c r="V6" s="88"/>
      <c r="W6" s="88"/>
      <c r="X6" s="88"/>
    </row>
    <row r="7" spans="1:24" s="93" customFormat="1" ht="18"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88"/>
      <c r="Q7" s="88"/>
      <c r="R7" s="88"/>
      <c r="S7" s="88"/>
      <c r="T7" s="88"/>
      <c r="U7" s="88"/>
      <c r="V7" s="88"/>
      <c r="W7" s="88"/>
      <c r="X7" s="88"/>
    </row>
    <row r="8" spans="1:24" s="93" customFormat="1" ht="17.5" x14ac:dyDescent="0.35">
      <c r="A8" s="267" t="s">
        <v>518</v>
      </c>
      <c r="B8" s="267"/>
      <c r="C8" s="267"/>
      <c r="D8" s="267"/>
      <c r="E8" s="267"/>
      <c r="F8" s="267"/>
      <c r="G8" s="267"/>
      <c r="H8" s="267"/>
      <c r="I8" s="267"/>
      <c r="J8" s="267"/>
      <c r="K8" s="267"/>
      <c r="L8" s="267"/>
      <c r="M8" s="267"/>
      <c r="N8" s="267"/>
      <c r="O8" s="267"/>
      <c r="P8" s="88"/>
      <c r="Q8" s="88"/>
      <c r="R8" s="88"/>
      <c r="S8" s="88"/>
      <c r="T8" s="88"/>
      <c r="U8" s="88"/>
      <c r="V8" s="88"/>
      <c r="W8" s="88"/>
      <c r="X8" s="88"/>
    </row>
    <row r="9" spans="1:24" s="98" customFormat="1" ht="15.75" customHeight="1" x14ac:dyDescent="0.35">
      <c r="A9" s="265"/>
      <c r="B9" s="265"/>
      <c r="C9" s="265"/>
      <c r="D9" s="265"/>
      <c r="E9" s="265"/>
      <c r="F9" s="265"/>
      <c r="G9" s="265"/>
      <c r="H9" s="265"/>
      <c r="I9" s="265"/>
      <c r="J9" s="265"/>
      <c r="K9" s="265"/>
      <c r="L9" s="265"/>
      <c r="M9" s="265"/>
      <c r="N9" s="265"/>
      <c r="O9" s="265"/>
      <c r="P9" s="97"/>
      <c r="Q9" s="97"/>
      <c r="R9" s="97"/>
      <c r="S9" s="97"/>
      <c r="T9" s="97"/>
      <c r="U9" s="97"/>
      <c r="V9" s="97"/>
      <c r="W9" s="97"/>
      <c r="X9" s="97"/>
    </row>
    <row r="10" spans="1:24"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89"/>
      <c r="Q10" s="89"/>
      <c r="R10" s="89"/>
      <c r="S10" s="89"/>
      <c r="T10" s="89"/>
      <c r="U10" s="89"/>
      <c r="V10" s="89"/>
      <c r="W10" s="89"/>
      <c r="X10" s="89"/>
    </row>
    <row r="11" spans="1:24" s="99" customFormat="1" ht="15" customHeight="1" x14ac:dyDescent="0.25">
      <c r="A11" s="267" t="s">
        <v>519</v>
      </c>
      <c r="B11" s="267"/>
      <c r="C11" s="267"/>
      <c r="D11" s="267"/>
      <c r="E11" s="267"/>
      <c r="F11" s="267"/>
      <c r="G11" s="267"/>
      <c r="H11" s="267"/>
      <c r="I11" s="267"/>
      <c r="J11" s="267"/>
      <c r="K11" s="267"/>
      <c r="L11" s="267"/>
      <c r="M11" s="267"/>
      <c r="N11" s="267"/>
      <c r="O11" s="267"/>
      <c r="P11" s="90"/>
      <c r="Q11" s="90"/>
      <c r="R11" s="90"/>
      <c r="S11" s="90"/>
      <c r="T11" s="90"/>
      <c r="U11" s="90"/>
      <c r="V11" s="90"/>
      <c r="W11" s="90"/>
      <c r="X11" s="90"/>
    </row>
    <row r="12" spans="1:24" s="99" customFormat="1" ht="15" customHeight="1" x14ac:dyDescent="0.25">
      <c r="A12" s="267"/>
      <c r="B12" s="267"/>
      <c r="C12" s="267"/>
      <c r="D12" s="267"/>
      <c r="E12" s="267"/>
      <c r="F12" s="267"/>
      <c r="G12" s="267"/>
      <c r="H12" s="267"/>
      <c r="I12" s="267"/>
      <c r="J12" s="267"/>
      <c r="K12" s="267"/>
      <c r="L12" s="267"/>
      <c r="M12" s="267"/>
      <c r="N12" s="267"/>
      <c r="O12" s="267"/>
      <c r="P12" s="90"/>
      <c r="Q12" s="90"/>
      <c r="R12" s="90"/>
      <c r="S12" s="90"/>
      <c r="T12" s="90"/>
      <c r="U12" s="90"/>
      <c r="V12" s="90"/>
      <c r="W12" s="90"/>
      <c r="X12" s="90"/>
    </row>
    <row r="13" spans="1:24" s="99" customFormat="1" ht="20.2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90"/>
      <c r="Q13" s="90"/>
      <c r="R13" s="90"/>
      <c r="S13" s="90"/>
      <c r="T13" s="90"/>
      <c r="U13" s="90"/>
      <c r="V13" s="90"/>
      <c r="W13" s="90"/>
      <c r="X13" s="90"/>
    </row>
    <row r="14" spans="1:24" s="99" customFormat="1" ht="15" customHeight="1" x14ac:dyDescent="0.25">
      <c r="A14" s="260"/>
      <c r="B14" s="260"/>
      <c r="C14" s="260"/>
      <c r="D14" s="260"/>
      <c r="E14" s="260"/>
      <c r="F14" s="260"/>
      <c r="G14" s="260"/>
      <c r="H14" s="260"/>
      <c r="I14" s="260"/>
      <c r="J14" s="260"/>
      <c r="K14" s="260"/>
      <c r="L14" s="260"/>
      <c r="M14" s="260"/>
      <c r="N14" s="260"/>
      <c r="O14" s="260"/>
      <c r="P14" s="100"/>
      <c r="Q14" s="100"/>
      <c r="R14" s="100"/>
      <c r="S14" s="100"/>
      <c r="T14" s="100"/>
      <c r="U14" s="100"/>
    </row>
    <row r="15" spans="1:24" s="99" customFormat="1" ht="29.25" customHeight="1" x14ac:dyDescent="0.4">
      <c r="A15" s="27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6"/>
      <c r="C15" s="276"/>
      <c r="D15" s="276"/>
      <c r="E15" s="276"/>
      <c r="F15" s="276"/>
      <c r="G15" s="276"/>
      <c r="H15" s="276"/>
      <c r="I15" s="276"/>
      <c r="J15" s="276"/>
      <c r="K15" s="276"/>
      <c r="L15" s="276"/>
      <c r="M15" s="276"/>
      <c r="N15" s="276"/>
      <c r="O15" s="276"/>
      <c r="P15" s="109"/>
      <c r="Q15" s="101"/>
      <c r="R15" s="101"/>
      <c r="S15" s="101"/>
      <c r="T15" s="101"/>
      <c r="U15" s="101"/>
      <c r="V15" s="101"/>
      <c r="W15" s="101"/>
      <c r="X15" s="101"/>
    </row>
    <row r="16" spans="1:24" s="99" customFormat="1" ht="18.75" customHeight="1" x14ac:dyDescent="0.25">
      <c r="A16" s="275"/>
      <c r="B16" s="275"/>
      <c r="C16" s="275"/>
      <c r="D16" s="275"/>
      <c r="E16" s="275"/>
      <c r="F16" s="275"/>
      <c r="G16" s="275"/>
      <c r="H16" s="275"/>
      <c r="I16" s="275"/>
      <c r="J16" s="275"/>
      <c r="K16" s="275"/>
      <c r="L16" s="275"/>
      <c r="M16" s="275"/>
      <c r="N16" s="275"/>
      <c r="O16" s="275"/>
      <c r="P16" s="109"/>
      <c r="Q16" s="101"/>
      <c r="R16" s="101"/>
      <c r="S16" s="101"/>
      <c r="T16" s="101"/>
      <c r="U16" s="101"/>
      <c r="V16" s="101"/>
      <c r="W16" s="101"/>
      <c r="X16" s="101"/>
    </row>
    <row r="17" spans="1:24" s="99" customFormat="1" ht="18.75" customHeight="1" x14ac:dyDescent="0.25">
      <c r="A17" s="269" t="s">
        <v>310</v>
      </c>
      <c r="B17" s="269"/>
      <c r="C17" s="269"/>
      <c r="D17" s="269"/>
      <c r="E17" s="269"/>
      <c r="F17" s="269"/>
      <c r="G17" s="269"/>
      <c r="H17" s="269"/>
      <c r="I17" s="269"/>
      <c r="J17" s="269"/>
      <c r="K17" s="269"/>
      <c r="L17" s="269"/>
      <c r="M17" s="269"/>
      <c r="N17" s="269"/>
      <c r="O17" s="269"/>
      <c r="P17" s="109"/>
      <c r="Q17" s="101"/>
      <c r="R17" s="101"/>
      <c r="S17" s="101"/>
      <c r="T17" s="101"/>
      <c r="U17" s="101"/>
      <c r="V17" s="101"/>
      <c r="W17" s="101"/>
      <c r="X17" s="101"/>
    </row>
    <row r="18" spans="1:24" s="99" customFormat="1" ht="22.5" customHeight="1" x14ac:dyDescent="0.25">
      <c r="A18" s="262"/>
      <c r="B18" s="262"/>
      <c r="C18" s="262"/>
      <c r="D18" s="262"/>
      <c r="E18" s="262"/>
      <c r="F18" s="262"/>
      <c r="G18" s="262"/>
      <c r="H18" s="262"/>
      <c r="I18" s="262"/>
      <c r="J18" s="262"/>
      <c r="K18" s="262"/>
      <c r="L18" s="262"/>
      <c r="M18" s="262"/>
      <c r="N18" s="262"/>
      <c r="O18" s="262"/>
      <c r="P18" s="100"/>
      <c r="Q18" s="100"/>
      <c r="R18" s="100"/>
      <c r="S18" s="100"/>
      <c r="T18" s="100"/>
      <c r="U18" s="100"/>
    </row>
    <row r="19" spans="1:24" s="99" customFormat="1" ht="106.5" customHeight="1" x14ac:dyDescent="0.25">
      <c r="A19" s="274" t="s">
        <v>133</v>
      </c>
      <c r="B19" s="278" t="s">
        <v>159</v>
      </c>
      <c r="C19" s="279"/>
      <c r="D19" s="278" t="s">
        <v>160</v>
      </c>
      <c r="E19" s="277" t="s">
        <v>337</v>
      </c>
      <c r="F19" s="274" t="s">
        <v>161</v>
      </c>
      <c r="G19" s="274" t="s">
        <v>162</v>
      </c>
      <c r="H19" s="274" t="s">
        <v>163</v>
      </c>
      <c r="I19" s="274" t="s">
        <v>164</v>
      </c>
      <c r="J19" s="274" t="s">
        <v>165</v>
      </c>
      <c r="K19" s="274" t="s">
        <v>166</v>
      </c>
      <c r="L19" s="274" t="s">
        <v>338</v>
      </c>
      <c r="M19" s="274" t="s">
        <v>167</v>
      </c>
      <c r="N19" s="274"/>
      <c r="O19" s="283" t="s">
        <v>339</v>
      </c>
      <c r="P19" s="100"/>
      <c r="Q19" s="100"/>
      <c r="R19" s="100"/>
      <c r="S19" s="100"/>
      <c r="T19" s="100"/>
      <c r="U19" s="100"/>
    </row>
    <row r="20" spans="1:24" s="99" customFormat="1" ht="137.25" customHeight="1" x14ac:dyDescent="0.25">
      <c r="A20" s="274"/>
      <c r="B20" s="139" t="s">
        <v>4</v>
      </c>
      <c r="C20" s="139" t="s">
        <v>3</v>
      </c>
      <c r="D20" s="280"/>
      <c r="E20" s="277"/>
      <c r="F20" s="274"/>
      <c r="G20" s="274"/>
      <c r="H20" s="274"/>
      <c r="I20" s="274"/>
      <c r="J20" s="274"/>
      <c r="K20" s="274"/>
      <c r="L20" s="274"/>
      <c r="M20" s="125" t="s">
        <v>168</v>
      </c>
      <c r="N20" s="139" t="s">
        <v>535</v>
      </c>
      <c r="O20" s="284"/>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3"/>
      <c r="B23" s="193"/>
      <c r="C23" s="193"/>
      <c r="D23" s="193"/>
      <c r="E23" s="193"/>
      <c r="F23" s="193"/>
      <c r="G23" s="193"/>
      <c r="H23" s="193"/>
      <c r="I23" s="46"/>
      <c r="J23" s="46"/>
      <c r="K23" s="46"/>
      <c r="L23" s="194"/>
      <c r="M23" s="194"/>
      <c r="N23" s="103"/>
      <c r="O23" s="103"/>
      <c r="P23" s="103"/>
      <c r="Q23" s="103"/>
      <c r="R23" s="103"/>
      <c r="S23" s="103"/>
      <c r="T23" s="104"/>
      <c r="U23" s="104"/>
      <c r="V23" s="104"/>
      <c r="W23" s="104"/>
      <c r="X23" s="104"/>
    </row>
    <row r="24" spans="1:24" s="99" customFormat="1" ht="18" x14ac:dyDescent="0.25">
      <c r="A24" s="193"/>
      <c r="B24" s="193"/>
      <c r="C24" s="193"/>
      <c r="D24" s="193"/>
      <c r="E24" s="193"/>
      <c r="F24" s="193"/>
      <c r="G24" s="193"/>
      <c r="H24" s="193"/>
      <c r="I24" s="46"/>
      <c r="J24" s="46"/>
      <c r="K24" s="46"/>
      <c r="L24" s="194"/>
      <c r="M24" s="194"/>
      <c r="N24" s="103"/>
      <c r="O24" s="103"/>
      <c r="P24" s="103"/>
      <c r="Q24" s="103"/>
      <c r="R24" s="103"/>
      <c r="S24" s="103"/>
      <c r="T24" s="104"/>
      <c r="U24" s="104"/>
      <c r="V24" s="104"/>
      <c r="W24" s="104"/>
      <c r="X24" s="104"/>
    </row>
    <row r="25" spans="1:24" s="99" customFormat="1" ht="18" x14ac:dyDescent="0.25">
      <c r="A25" s="195"/>
      <c r="B25" s="193"/>
      <c r="C25" s="193"/>
      <c r="D25" s="193"/>
      <c r="E25" s="193"/>
      <c r="F25" s="193"/>
      <c r="G25" s="193"/>
      <c r="H25" s="193"/>
      <c r="I25" s="46"/>
      <c r="J25" s="46"/>
      <c r="K25" s="46"/>
      <c r="L25" s="194"/>
      <c r="M25" s="194"/>
      <c r="N25" s="103"/>
      <c r="O25" s="103"/>
      <c r="P25" s="103"/>
      <c r="Q25" s="103"/>
      <c r="R25" s="103"/>
      <c r="S25" s="103"/>
      <c r="T25" s="104"/>
      <c r="U25" s="104"/>
      <c r="V25" s="104"/>
      <c r="W25" s="104"/>
      <c r="X25" s="104"/>
    </row>
    <row r="26" spans="1:24" s="99" customFormat="1" ht="18" x14ac:dyDescent="0.25">
      <c r="A26" s="195"/>
      <c r="B26" s="193"/>
      <c r="C26" s="193"/>
      <c r="D26" s="193"/>
      <c r="E26" s="193"/>
      <c r="F26" s="193"/>
      <c r="G26" s="193"/>
      <c r="H26" s="193"/>
      <c r="I26" s="46"/>
      <c r="J26" s="46"/>
      <c r="K26" s="46"/>
      <c r="L26" s="194"/>
      <c r="M26" s="194"/>
      <c r="N26" s="103"/>
      <c r="O26" s="103"/>
      <c r="P26" s="103"/>
      <c r="Q26" s="103"/>
      <c r="R26" s="103"/>
      <c r="S26" s="103"/>
      <c r="T26" s="104"/>
      <c r="U26" s="104"/>
      <c r="V26" s="104"/>
      <c r="W26" s="104"/>
      <c r="X26" s="104"/>
    </row>
    <row r="27" spans="1:24" s="99" customFormat="1" ht="18" x14ac:dyDescent="0.25">
      <c r="A27" s="195"/>
      <c r="B27" s="193"/>
      <c r="C27" s="193"/>
      <c r="D27" s="193"/>
      <c r="E27" s="193"/>
      <c r="F27" s="193"/>
      <c r="G27" s="193"/>
      <c r="H27" s="193"/>
      <c r="I27" s="46"/>
      <c r="J27" s="46"/>
      <c r="K27" s="46"/>
      <c r="L27" s="194"/>
      <c r="M27" s="194"/>
      <c r="N27" s="103"/>
      <c r="O27" s="103"/>
      <c r="P27" s="103"/>
      <c r="Q27" s="103"/>
      <c r="R27" s="103"/>
      <c r="S27" s="103"/>
      <c r="T27" s="104"/>
      <c r="U27" s="104"/>
      <c r="V27" s="104"/>
      <c r="W27" s="104"/>
      <c r="X27" s="104"/>
    </row>
    <row r="28" spans="1:24" s="111" customFormat="1" ht="20.25" customHeight="1" x14ac:dyDescent="0.35">
      <c r="A28" s="196"/>
      <c r="B28" s="196"/>
      <c r="C28" s="196"/>
      <c r="D28" s="196"/>
      <c r="E28" s="196"/>
      <c r="F28" s="196"/>
      <c r="G28" s="196"/>
      <c r="H28" s="196"/>
      <c r="I28" s="196"/>
      <c r="J28" s="196"/>
      <c r="K28" s="196"/>
      <c r="L28" s="196"/>
      <c r="M28" s="196"/>
      <c r="N28" s="196"/>
      <c r="O28" s="197"/>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4" priority="1">
      <formula>CELL("защита",A1)</formula>
    </cfRule>
  </conditionalFormatting>
  <conditionalFormatting sqref="A22:O1048576">
    <cfRule type="expression" dxfId="7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632812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6328125" style="67" customWidth="1"/>
    <col min="21" max="21" width="23.36328125" style="67" customWidth="1"/>
    <col min="22" max="22" width="18.36328125" style="67" customWidth="1"/>
    <col min="23" max="23" width="18.1796875" style="67" customWidth="1"/>
    <col min="24" max="24" width="16.6328125" style="67" customWidth="1"/>
    <col min="25" max="25" width="19.36328125" style="67" customWidth="1"/>
    <col min="26" max="26" width="21.81640625" style="67" customWidth="1"/>
    <col min="27" max="27" width="10.632812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6328125" style="67" customWidth="1"/>
    <col min="38" max="38" width="14.632812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row>
    <row r="2" spans="1:41" s="93" customFormat="1" ht="20" x14ac:dyDescent="0.35">
      <c r="A2" s="259" t="s">
        <v>2</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259"/>
    </row>
    <row r="3" spans="1:41" s="93" customFormat="1" ht="18" x14ac:dyDescent="0.3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row>
    <row r="4" spans="1:41" s="93"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row>
    <row r="5" spans="1:41" s="93" customFormat="1" ht="18.75" customHeight="1" x14ac:dyDescent="0.35">
      <c r="A5" s="267" t="s">
        <v>517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row>
    <row r="6" spans="1:41" s="93" customFormat="1" ht="17.5" x14ac:dyDescent="0.35">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row>
    <row r="7" spans="1:41" s="93" customFormat="1" ht="18.75" customHeight="1"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row>
    <row r="8" spans="1:41" s="93" customFormat="1" ht="18.75" customHeight="1" x14ac:dyDescent="0.35">
      <c r="A8" s="267" t="s">
        <v>518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row>
    <row r="9" spans="1:41" s="98" customFormat="1" ht="15.75" customHeight="1"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row>
    <row r="10" spans="1:41"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row>
    <row r="11" spans="1:41" s="99" customFormat="1" ht="15" customHeight="1"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row>
    <row r="12" spans="1:41" s="99" customFormat="1" ht="15"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row>
    <row r="13" spans="1:41" s="99" customFormat="1" ht="20.2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row>
    <row r="14" spans="1:41" s="99" customFormat="1" ht="20.2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row>
    <row r="15" spans="1:41" s="99" customFormat="1" ht="20.25" customHeight="1" x14ac:dyDescent="0.25">
      <c r="A15" s="287" t="s">
        <v>311</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row>
    <row r="16" spans="1:41" s="112" customFormat="1" ht="21" customHeight="1" x14ac:dyDescent="0.3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row>
    <row r="17" spans="1:135" ht="46.5" customHeight="1" x14ac:dyDescent="0.35">
      <c r="A17" s="288" t="s">
        <v>133</v>
      </c>
      <c r="B17" s="300" t="s">
        <v>172</v>
      </c>
      <c r="C17" s="301"/>
      <c r="D17" s="291" t="s">
        <v>40</v>
      </c>
      <c r="E17" s="300" t="s">
        <v>143</v>
      </c>
      <c r="F17" s="301"/>
      <c r="G17" s="300" t="s">
        <v>173</v>
      </c>
      <c r="H17" s="301"/>
      <c r="I17" s="300" t="s">
        <v>39</v>
      </c>
      <c r="J17" s="301"/>
      <c r="K17" s="304" t="s">
        <v>38</v>
      </c>
      <c r="L17" s="305" t="s">
        <v>182</v>
      </c>
      <c r="M17" s="305"/>
      <c r="N17" s="305"/>
      <c r="O17" s="305"/>
      <c r="P17" s="305" t="s">
        <v>184</v>
      </c>
      <c r="Q17" s="305"/>
      <c r="R17" s="305"/>
      <c r="S17" s="305"/>
      <c r="T17" s="293" t="s">
        <v>340</v>
      </c>
      <c r="U17" s="294" t="s">
        <v>341</v>
      </c>
      <c r="V17" s="291" t="s">
        <v>174</v>
      </c>
      <c r="W17" s="296" t="s">
        <v>342</v>
      </c>
      <c r="X17" s="296" t="s">
        <v>343</v>
      </c>
      <c r="Y17" s="291" t="s">
        <v>185</v>
      </c>
      <c r="Z17" s="291" t="s">
        <v>186</v>
      </c>
      <c r="AA17" s="314" t="s">
        <v>169</v>
      </c>
      <c r="AB17" s="315"/>
      <c r="AC17" s="314" t="s">
        <v>170</v>
      </c>
      <c r="AD17" s="315"/>
      <c r="AE17" s="311" t="s">
        <v>171</v>
      </c>
      <c r="AF17" s="306" t="s">
        <v>36</v>
      </c>
      <c r="AG17" s="307"/>
      <c r="AH17" s="308"/>
      <c r="AI17" s="306" t="s">
        <v>35</v>
      </c>
      <c r="AJ17" s="307"/>
      <c r="AK17" s="306" t="s">
        <v>305</v>
      </c>
      <c r="AL17" s="307"/>
      <c r="AM17" s="307"/>
      <c r="AN17" s="307"/>
      <c r="AO17" s="308"/>
    </row>
    <row r="18" spans="1:135" ht="147" customHeight="1" x14ac:dyDescent="0.35">
      <c r="A18" s="289"/>
      <c r="B18" s="302"/>
      <c r="C18" s="303"/>
      <c r="D18" s="292"/>
      <c r="E18" s="302"/>
      <c r="F18" s="303"/>
      <c r="G18" s="302"/>
      <c r="H18" s="303"/>
      <c r="I18" s="302"/>
      <c r="J18" s="303"/>
      <c r="K18" s="304"/>
      <c r="L18" s="304" t="s">
        <v>350</v>
      </c>
      <c r="M18" s="304"/>
      <c r="N18" s="304" t="s">
        <v>304</v>
      </c>
      <c r="O18" s="304"/>
      <c r="P18" s="305" t="s">
        <v>350</v>
      </c>
      <c r="Q18" s="305"/>
      <c r="R18" s="309" t="s">
        <v>360</v>
      </c>
      <c r="S18" s="310"/>
      <c r="T18" s="293"/>
      <c r="U18" s="295"/>
      <c r="V18" s="292"/>
      <c r="W18" s="297"/>
      <c r="X18" s="298"/>
      <c r="Y18" s="299"/>
      <c r="Z18" s="292"/>
      <c r="AA18" s="316"/>
      <c r="AB18" s="317"/>
      <c r="AC18" s="316"/>
      <c r="AD18" s="317"/>
      <c r="AE18" s="312"/>
      <c r="AF18" s="141" t="s">
        <v>344</v>
      </c>
      <c r="AG18" s="141" t="s">
        <v>345</v>
      </c>
      <c r="AH18" s="142" t="s">
        <v>125</v>
      </c>
      <c r="AI18" s="142" t="s">
        <v>34</v>
      </c>
      <c r="AJ18" s="143" t="s">
        <v>33</v>
      </c>
      <c r="AK18" s="291" t="s">
        <v>303</v>
      </c>
      <c r="AL18" s="305" t="s">
        <v>348</v>
      </c>
      <c r="AM18" s="305"/>
      <c r="AN18" s="304" t="s">
        <v>349</v>
      </c>
      <c r="AO18" s="304"/>
    </row>
    <row r="19" spans="1:135" ht="51.75" customHeight="1" x14ac:dyDescent="0.35">
      <c r="A19" s="290"/>
      <c r="B19" s="142" t="s">
        <v>346</v>
      </c>
      <c r="C19" s="142" t="s">
        <v>347</v>
      </c>
      <c r="D19" s="299"/>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313"/>
      <c r="AF19" s="142" t="s">
        <v>346</v>
      </c>
      <c r="AG19" s="142" t="s">
        <v>346</v>
      </c>
      <c r="AH19" s="142" t="s">
        <v>346</v>
      </c>
      <c r="AI19" s="142" t="s">
        <v>346</v>
      </c>
      <c r="AJ19" s="142" t="s">
        <v>346</v>
      </c>
      <c r="AK19" s="299"/>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2" priority="1">
      <formula>CELL("защита",A1)</formula>
    </cfRule>
  </conditionalFormatting>
  <conditionalFormatting sqref="A21:AO1048576">
    <cfRule type="expression" dxfId="7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6328125" style="67" customWidth="1"/>
    <col min="3" max="3" width="8.81640625" style="67" customWidth="1"/>
    <col min="4" max="4" width="12" style="67" customWidth="1"/>
    <col min="5" max="5" width="15.81640625" style="67" customWidth="1"/>
    <col min="6" max="6" width="19.36328125" style="67" customWidth="1"/>
    <col min="7" max="7" width="11.632812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6328125" style="67" customWidth="1"/>
    <col min="24" max="24" width="12.81640625" style="67" customWidth="1"/>
    <col min="25" max="25" width="13.36328125" style="67" customWidth="1"/>
    <col min="26" max="26" width="20.1796875" style="67" customWidth="1"/>
    <col min="27" max="27" width="23.08984375" style="67" customWidth="1"/>
    <col min="28" max="29" width="24.6328125" style="67" customWidth="1"/>
    <col min="30" max="30" width="15.1796875" style="67" customWidth="1"/>
    <col min="31" max="31" width="18.632812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row>
    <row r="2" spans="1:37" s="93" customFormat="1" ht="20" x14ac:dyDescent="0.35">
      <c r="A2" s="259" t="s">
        <v>2</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row>
    <row r="3" spans="1:37" s="93" customFormat="1" ht="18.75" customHeight="1" x14ac:dyDescent="0.3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row>
    <row r="4" spans="1:37" s="93"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row>
    <row r="5" spans="1:37" s="93" customFormat="1" ht="18.75" customHeight="1" x14ac:dyDescent="0.35">
      <c r="A5" s="267" t="s">
        <v>517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s="93" customFormat="1" ht="18.75" customHeight="1" x14ac:dyDescent="0.35">
      <c r="A6" s="319"/>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row>
    <row r="7" spans="1:37" s="93" customFormat="1" ht="18.75" customHeight="1"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row>
    <row r="8" spans="1:37" s="93" customFormat="1" ht="18.75" customHeight="1" x14ac:dyDescent="0.35">
      <c r="A8" s="267" t="s">
        <v>518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s="98" customFormat="1" ht="15.75" customHeight="1" x14ac:dyDescent="0.35">
      <c r="A9" s="320"/>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row>
    <row r="10" spans="1:37" s="99" customFormat="1" ht="15" customHeight="1"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row>
    <row r="11" spans="1:37" s="99" customFormat="1" ht="15" customHeight="1"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s="99" customFormat="1" ht="15" customHeight="1" x14ac:dyDescent="0.25">
      <c r="A12" s="321"/>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row>
    <row r="13" spans="1:37" ht="25.5" customHeight="1" x14ac:dyDescent="0.3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row>
    <row r="14" spans="1:37" ht="25.5" customHeight="1" x14ac:dyDescent="0.3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row>
    <row r="15" spans="1:37" ht="25.5" customHeight="1" x14ac:dyDescent="0.35">
      <c r="A15" s="287" t="s">
        <v>312</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row>
    <row r="16" spans="1:37" s="112" customFormat="1" ht="21" customHeight="1" x14ac:dyDescent="0.3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row>
    <row r="17" spans="1:37" ht="43.5" customHeight="1" x14ac:dyDescent="0.35">
      <c r="A17" s="291" t="s">
        <v>133</v>
      </c>
      <c r="B17" s="300" t="s">
        <v>181</v>
      </c>
      <c r="C17" s="301"/>
      <c r="D17" s="300" t="s">
        <v>180</v>
      </c>
      <c r="E17" s="301"/>
      <c r="F17" s="291" t="s">
        <v>179</v>
      </c>
      <c r="G17" s="300" t="s">
        <v>143</v>
      </c>
      <c r="H17" s="301"/>
      <c r="I17" s="300" t="s">
        <v>39</v>
      </c>
      <c r="J17" s="301"/>
      <c r="K17" s="291" t="s">
        <v>178</v>
      </c>
      <c r="L17" s="309" t="s">
        <v>351</v>
      </c>
      <c r="M17" s="310"/>
      <c r="N17" s="300" t="s">
        <v>177</v>
      </c>
      <c r="O17" s="301"/>
      <c r="P17" s="300" t="s">
        <v>176</v>
      </c>
      <c r="Q17" s="301"/>
      <c r="R17" s="300" t="s">
        <v>43</v>
      </c>
      <c r="S17" s="301"/>
      <c r="T17" s="300" t="s">
        <v>352</v>
      </c>
      <c r="U17" s="301"/>
      <c r="V17" s="300" t="s">
        <v>175</v>
      </c>
      <c r="W17" s="301"/>
      <c r="X17" s="300" t="s">
        <v>353</v>
      </c>
      <c r="Y17" s="301"/>
      <c r="Z17" s="291" t="s">
        <v>185</v>
      </c>
      <c r="AA17" s="291" t="s">
        <v>186</v>
      </c>
      <c r="AB17" s="306" t="s">
        <v>36</v>
      </c>
      <c r="AC17" s="307"/>
      <c r="AD17" s="308"/>
      <c r="AE17" s="306" t="s">
        <v>35</v>
      </c>
      <c r="AF17" s="307"/>
      <c r="AG17" s="306" t="s">
        <v>305</v>
      </c>
      <c r="AH17" s="307"/>
      <c r="AI17" s="307"/>
      <c r="AJ17" s="307"/>
      <c r="AK17" s="308"/>
    </row>
    <row r="18" spans="1:37" ht="216" customHeight="1" x14ac:dyDescent="0.35">
      <c r="A18" s="292"/>
      <c r="B18" s="302"/>
      <c r="C18" s="303"/>
      <c r="D18" s="302"/>
      <c r="E18" s="303"/>
      <c r="F18" s="292"/>
      <c r="G18" s="302"/>
      <c r="H18" s="303"/>
      <c r="I18" s="302"/>
      <c r="J18" s="303"/>
      <c r="K18" s="299"/>
      <c r="L18" s="323"/>
      <c r="M18" s="324"/>
      <c r="N18" s="302"/>
      <c r="O18" s="303"/>
      <c r="P18" s="302"/>
      <c r="Q18" s="303"/>
      <c r="R18" s="302"/>
      <c r="S18" s="303"/>
      <c r="T18" s="302"/>
      <c r="U18" s="303"/>
      <c r="V18" s="302"/>
      <c r="W18" s="303"/>
      <c r="X18" s="302"/>
      <c r="Y18" s="303"/>
      <c r="Z18" s="292"/>
      <c r="AA18" s="292"/>
      <c r="AB18" s="142" t="s">
        <v>354</v>
      </c>
      <c r="AC18" s="142" t="s">
        <v>345</v>
      </c>
      <c r="AD18" s="142" t="s">
        <v>125</v>
      </c>
      <c r="AE18" s="142" t="s">
        <v>34</v>
      </c>
      <c r="AF18" s="142" t="s">
        <v>33</v>
      </c>
      <c r="AG18" s="291" t="s">
        <v>355</v>
      </c>
      <c r="AH18" s="305" t="s">
        <v>348</v>
      </c>
      <c r="AI18" s="305"/>
      <c r="AJ18" s="304" t="s">
        <v>349</v>
      </c>
      <c r="AK18" s="304"/>
    </row>
    <row r="19" spans="1:37" ht="60" customHeight="1" x14ac:dyDescent="0.35">
      <c r="A19" s="299"/>
      <c r="B19" s="146" t="s">
        <v>346</v>
      </c>
      <c r="C19" s="146" t="s">
        <v>347</v>
      </c>
      <c r="D19" s="146" t="s">
        <v>346</v>
      </c>
      <c r="E19" s="146" t="s">
        <v>347</v>
      </c>
      <c r="F19" s="299"/>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99"/>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22"/>
      <c r="C25" s="322"/>
      <c r="D25" s="322"/>
      <c r="E25" s="322"/>
      <c r="F25" s="322"/>
      <c r="G25" s="322"/>
      <c r="H25" s="322"/>
      <c r="I25" s="322"/>
      <c r="J25" s="322"/>
      <c r="K25" s="322"/>
      <c r="L25" s="322"/>
      <c r="M25" s="322"/>
      <c r="N25" s="322"/>
      <c r="O25" s="322"/>
      <c r="P25" s="322"/>
      <c r="Q25" s="322"/>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0" priority="1">
      <formula>CELL("защита",A1)</formula>
    </cfRule>
  </conditionalFormatting>
  <conditionalFormatting sqref="A21:AK1048576">
    <cfRule type="expression" dxfId="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7" customWidth="1"/>
    <col min="2" max="2" width="10.632812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6328125" style="67" customWidth="1"/>
    <col min="17" max="17" width="11.81640625" style="67" customWidth="1"/>
    <col min="18" max="19" width="19.36328125" style="67" customWidth="1"/>
    <col min="20" max="20" width="17.632812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632812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325"/>
      <c r="AM1" s="325"/>
    </row>
    <row r="2" spans="1:39" s="93" customFormat="1" ht="20" x14ac:dyDescent="0.35">
      <c r="A2" s="259" t="s">
        <v>2</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row>
    <row r="3" spans="1:39" s="93" customFormat="1" ht="17.5" x14ac:dyDescent="0.35">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row>
    <row r="4" spans="1:39" s="93"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39" s="93" customFormat="1" ht="18.75" customHeight="1" x14ac:dyDescent="0.35">
      <c r="A5" s="267" t="s">
        <v>517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row>
    <row r="6" spans="1:39" s="93" customFormat="1" ht="17.5" x14ac:dyDescent="0.35">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row>
    <row r="7" spans="1:39" s="93" customFormat="1" ht="18.75" customHeight="1"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row>
    <row r="8" spans="1:39" s="93" customFormat="1" ht="18.75" customHeight="1" x14ac:dyDescent="0.35">
      <c r="A8" s="267" t="s">
        <v>518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row>
    <row r="9" spans="1:39" s="98" customFormat="1" ht="15.75" customHeight="1"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row>
    <row r="10" spans="1:39"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row>
    <row r="11" spans="1:39" s="99" customFormat="1" ht="15" customHeight="1"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row>
    <row r="12" spans="1:39" s="99" customFormat="1" ht="15"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row>
    <row r="13" spans="1:39" s="99" customFormat="1" ht="26.25" customHeight="1"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row>
    <row r="14" spans="1:39" s="99" customFormat="1" ht="26.25"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row>
    <row r="15" spans="1:39" s="99" customFormat="1" ht="26.25" customHeight="1" x14ac:dyDescent="0.25">
      <c r="A15" s="269" t="s">
        <v>313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row>
    <row r="16" spans="1:39" s="112" customFormat="1" ht="21" customHeight="1" x14ac:dyDescent="0.3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row>
    <row r="17" spans="1:127" ht="46.5" customHeight="1" x14ac:dyDescent="0.35">
      <c r="A17" s="288" t="s">
        <v>133</v>
      </c>
      <c r="B17" s="309" t="s">
        <v>536</v>
      </c>
      <c r="C17" s="310"/>
      <c r="D17" s="331" t="s">
        <v>40</v>
      </c>
      <c r="E17" s="327" t="s">
        <v>143</v>
      </c>
      <c r="F17" s="328"/>
      <c r="G17" s="327" t="s">
        <v>141</v>
      </c>
      <c r="H17" s="328"/>
      <c r="I17" s="327" t="s">
        <v>39</v>
      </c>
      <c r="J17" s="328"/>
      <c r="K17" s="331" t="s">
        <v>38</v>
      </c>
      <c r="L17" s="327" t="s">
        <v>37</v>
      </c>
      <c r="M17" s="328"/>
      <c r="N17" s="335" t="s">
        <v>184</v>
      </c>
      <c r="O17" s="335"/>
      <c r="P17" s="335"/>
      <c r="Q17" s="335"/>
      <c r="R17" s="331" t="s">
        <v>185</v>
      </c>
      <c r="S17" s="331" t="s">
        <v>186</v>
      </c>
      <c r="T17" s="334" t="s">
        <v>356</v>
      </c>
      <c r="U17" s="334"/>
      <c r="V17" s="338" t="s">
        <v>361</v>
      </c>
      <c r="W17" s="339"/>
      <c r="X17" s="311" t="s">
        <v>134</v>
      </c>
      <c r="Y17" s="314" t="s">
        <v>169</v>
      </c>
      <c r="Z17" s="315"/>
      <c r="AA17" s="314" t="s">
        <v>170</v>
      </c>
      <c r="AB17" s="315"/>
      <c r="AC17" s="311" t="s">
        <v>171</v>
      </c>
      <c r="AD17" s="306" t="s">
        <v>36</v>
      </c>
      <c r="AE17" s="307"/>
      <c r="AF17" s="308"/>
      <c r="AG17" s="306" t="s">
        <v>35</v>
      </c>
      <c r="AH17" s="307"/>
      <c r="AI17" s="306" t="s">
        <v>305</v>
      </c>
      <c r="AJ17" s="307"/>
      <c r="AK17" s="307"/>
      <c r="AL17" s="307"/>
      <c r="AM17" s="308"/>
    </row>
    <row r="18" spans="1:127" ht="204.75" customHeight="1" x14ac:dyDescent="0.35">
      <c r="A18" s="289"/>
      <c r="B18" s="323"/>
      <c r="C18" s="324"/>
      <c r="D18" s="333"/>
      <c r="E18" s="329"/>
      <c r="F18" s="330"/>
      <c r="G18" s="329"/>
      <c r="H18" s="330"/>
      <c r="I18" s="329"/>
      <c r="J18" s="330"/>
      <c r="K18" s="332"/>
      <c r="L18" s="329"/>
      <c r="M18" s="330"/>
      <c r="N18" s="336" t="s">
        <v>350</v>
      </c>
      <c r="O18" s="337"/>
      <c r="P18" s="309" t="s">
        <v>359</v>
      </c>
      <c r="Q18" s="310"/>
      <c r="R18" s="333"/>
      <c r="S18" s="332"/>
      <c r="T18" s="334"/>
      <c r="U18" s="334"/>
      <c r="V18" s="340"/>
      <c r="W18" s="341"/>
      <c r="X18" s="312"/>
      <c r="Y18" s="316"/>
      <c r="Z18" s="317"/>
      <c r="AA18" s="316"/>
      <c r="AB18" s="317"/>
      <c r="AC18" s="312"/>
      <c r="AD18" s="141" t="s">
        <v>344</v>
      </c>
      <c r="AE18" s="141" t="s">
        <v>345</v>
      </c>
      <c r="AF18" s="142" t="s">
        <v>125</v>
      </c>
      <c r="AG18" s="142" t="s">
        <v>34</v>
      </c>
      <c r="AH18" s="142" t="s">
        <v>33</v>
      </c>
      <c r="AI18" s="291" t="s">
        <v>355</v>
      </c>
      <c r="AJ18" s="305" t="s">
        <v>348</v>
      </c>
      <c r="AK18" s="305"/>
      <c r="AL18" s="304" t="s">
        <v>349</v>
      </c>
      <c r="AM18" s="304"/>
    </row>
    <row r="19" spans="1:127" ht="51.75" customHeight="1" x14ac:dyDescent="0.35">
      <c r="A19" s="290"/>
      <c r="B19" s="147" t="s">
        <v>346</v>
      </c>
      <c r="C19" s="147" t="s">
        <v>347</v>
      </c>
      <c r="D19" s="332"/>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313"/>
      <c r="Y19" s="147" t="s">
        <v>346</v>
      </c>
      <c r="Z19" s="147" t="s">
        <v>347</v>
      </c>
      <c r="AA19" s="147" t="s">
        <v>346</v>
      </c>
      <c r="AB19" s="147" t="s">
        <v>347</v>
      </c>
      <c r="AC19" s="313"/>
      <c r="AD19" s="141" t="s">
        <v>346</v>
      </c>
      <c r="AE19" s="141" t="s">
        <v>346</v>
      </c>
      <c r="AF19" s="147" t="s">
        <v>346</v>
      </c>
      <c r="AG19" s="147" t="s">
        <v>346</v>
      </c>
      <c r="AH19" s="147" t="s">
        <v>346</v>
      </c>
      <c r="AI19" s="299"/>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68" priority="1">
      <formula>CELL("защита",A1)</formula>
    </cfRule>
  </conditionalFormatting>
  <conditionalFormatting sqref="A21:AM1048576">
    <cfRule type="expression" dxfId="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632812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6328125" style="67" customWidth="1"/>
    <col min="25" max="25" width="10.6328125" style="67" customWidth="1"/>
    <col min="26" max="26" width="10.36328125" style="67" customWidth="1"/>
    <col min="27" max="27" width="11.6328125" style="67" customWidth="1"/>
    <col min="28" max="28" width="11.08984375" style="67" customWidth="1"/>
    <col min="29" max="29" width="10" style="67" customWidth="1"/>
    <col min="30" max="30" width="10.6328125" style="67" customWidth="1"/>
    <col min="31" max="31" width="19.08984375" style="67" customWidth="1"/>
    <col min="32" max="33" width="24.6328125" style="67" customWidth="1"/>
    <col min="34" max="34" width="18.6328125" style="67" customWidth="1"/>
    <col min="35" max="35" width="22.81640625" style="67" customWidth="1"/>
    <col min="36" max="36" width="20.632812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343"/>
    </row>
    <row r="2" spans="1:41" s="93" customFormat="1" ht="20" x14ac:dyDescent="0.35">
      <c r="A2" s="259" t="s">
        <v>2</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259"/>
    </row>
    <row r="3" spans="1:41" s="93" customFormat="1" ht="18.75" customHeight="1" x14ac:dyDescent="0.3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row>
    <row r="4" spans="1:41" s="93"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row>
    <row r="5" spans="1:41" s="93" customFormat="1" ht="18.75" customHeight="1" x14ac:dyDescent="0.35">
      <c r="A5" s="267" t="s">
        <v>517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row>
    <row r="6" spans="1:41" s="93" customFormat="1" ht="18.75" customHeight="1" x14ac:dyDescent="0.35">
      <c r="A6" s="319"/>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M6" s="319"/>
      <c r="AN6" s="319"/>
      <c r="AO6" s="319"/>
    </row>
    <row r="7" spans="1:41" s="93" customFormat="1" ht="18.75" customHeight="1"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row>
    <row r="8" spans="1:41" s="93" customFormat="1" ht="18.75" customHeight="1" x14ac:dyDescent="0.35">
      <c r="A8" s="267" t="s">
        <v>518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row>
    <row r="9" spans="1:41" s="98" customFormat="1" ht="15.75" customHeight="1" x14ac:dyDescent="0.35">
      <c r="A9" s="320"/>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row>
    <row r="10" spans="1:41" s="99" customFormat="1" ht="15" customHeight="1"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row>
    <row r="11" spans="1:41" s="99" customFormat="1" ht="15" customHeight="1"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row>
    <row r="12" spans="1:41" s="99" customFormat="1" ht="15" customHeight="1" x14ac:dyDescent="0.25">
      <c r="A12" s="321"/>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row>
    <row r="13" spans="1:41" s="99" customFormat="1" ht="21" customHeight="1"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row>
    <row r="14" spans="1:41" s="99" customFormat="1" ht="2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row>
    <row r="15" spans="1:41" s="99" customFormat="1" ht="21" customHeight="1" x14ac:dyDescent="0.25">
      <c r="A15" s="269" t="s">
        <v>314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row>
    <row r="16" spans="1:41" s="112" customFormat="1" ht="21" customHeight="1" x14ac:dyDescent="0.3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row>
    <row r="17" spans="1:41" ht="44.25" customHeight="1" x14ac:dyDescent="0.35">
      <c r="A17" s="291" t="s">
        <v>133</v>
      </c>
      <c r="B17" s="300" t="s">
        <v>142</v>
      </c>
      <c r="C17" s="301"/>
      <c r="D17" s="300" t="s">
        <v>128</v>
      </c>
      <c r="E17" s="301"/>
      <c r="F17" s="306" t="s">
        <v>28</v>
      </c>
      <c r="G17" s="307"/>
      <c r="H17" s="307"/>
      <c r="I17" s="308"/>
      <c r="J17" s="300" t="s">
        <v>143</v>
      </c>
      <c r="K17" s="301"/>
      <c r="L17" s="300" t="s">
        <v>39</v>
      </c>
      <c r="M17" s="301"/>
      <c r="N17" s="291" t="s">
        <v>129</v>
      </c>
      <c r="O17" s="300" t="s">
        <v>130</v>
      </c>
      <c r="P17" s="301"/>
      <c r="Q17" s="300" t="s">
        <v>131</v>
      </c>
      <c r="R17" s="301"/>
      <c r="S17" s="300" t="s">
        <v>126</v>
      </c>
      <c r="T17" s="301"/>
      <c r="U17" s="309" t="s">
        <v>362</v>
      </c>
      <c r="V17" s="310"/>
      <c r="W17" s="291" t="s">
        <v>185</v>
      </c>
      <c r="X17" s="291" t="s">
        <v>363</v>
      </c>
      <c r="Y17" s="309" t="s">
        <v>364</v>
      </c>
      <c r="Z17" s="310"/>
      <c r="AA17" s="314" t="s">
        <v>169</v>
      </c>
      <c r="AB17" s="315"/>
      <c r="AC17" s="314" t="s">
        <v>170</v>
      </c>
      <c r="AD17" s="315"/>
      <c r="AE17" s="311" t="s">
        <v>171</v>
      </c>
      <c r="AF17" s="306" t="s">
        <v>36</v>
      </c>
      <c r="AG17" s="307"/>
      <c r="AH17" s="308"/>
      <c r="AI17" s="306" t="s">
        <v>35</v>
      </c>
      <c r="AJ17" s="307"/>
      <c r="AK17" s="306" t="s">
        <v>305</v>
      </c>
      <c r="AL17" s="307"/>
      <c r="AM17" s="307"/>
      <c r="AN17" s="307"/>
      <c r="AO17" s="308"/>
    </row>
    <row r="18" spans="1:41" ht="216" customHeight="1" x14ac:dyDescent="0.35">
      <c r="A18" s="292"/>
      <c r="B18" s="302"/>
      <c r="C18" s="303"/>
      <c r="D18" s="302"/>
      <c r="E18" s="303"/>
      <c r="F18" s="306" t="s">
        <v>42</v>
      </c>
      <c r="G18" s="308"/>
      <c r="H18" s="306" t="s">
        <v>41</v>
      </c>
      <c r="I18" s="308"/>
      <c r="J18" s="302"/>
      <c r="K18" s="303"/>
      <c r="L18" s="302"/>
      <c r="M18" s="303"/>
      <c r="N18" s="292"/>
      <c r="O18" s="302"/>
      <c r="P18" s="303"/>
      <c r="Q18" s="302"/>
      <c r="R18" s="303"/>
      <c r="S18" s="302"/>
      <c r="T18" s="303"/>
      <c r="U18" s="323"/>
      <c r="V18" s="324"/>
      <c r="W18" s="299"/>
      <c r="X18" s="299"/>
      <c r="Y18" s="323"/>
      <c r="Z18" s="324"/>
      <c r="AA18" s="344"/>
      <c r="AB18" s="345"/>
      <c r="AC18" s="344"/>
      <c r="AD18" s="345"/>
      <c r="AE18" s="312"/>
      <c r="AF18" s="141" t="s">
        <v>344</v>
      </c>
      <c r="AG18" s="141" t="s">
        <v>345</v>
      </c>
      <c r="AH18" s="142" t="s">
        <v>125</v>
      </c>
      <c r="AI18" s="142" t="s">
        <v>34</v>
      </c>
      <c r="AJ18" s="142" t="s">
        <v>33</v>
      </c>
      <c r="AK18" s="291" t="s">
        <v>355</v>
      </c>
      <c r="AL18" s="305" t="s">
        <v>348</v>
      </c>
      <c r="AM18" s="305"/>
      <c r="AN18" s="304" t="s">
        <v>349</v>
      </c>
      <c r="AO18" s="304"/>
    </row>
    <row r="19" spans="1:41" ht="60" customHeight="1" x14ac:dyDescent="0.35">
      <c r="A19" s="299"/>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313"/>
      <c r="AF19" s="146" t="s">
        <v>346</v>
      </c>
      <c r="AG19" s="151" t="s">
        <v>346</v>
      </c>
      <c r="AH19" s="146" t="s">
        <v>346</v>
      </c>
      <c r="AI19" s="146" t="s">
        <v>346</v>
      </c>
      <c r="AJ19" s="146" t="s">
        <v>346</v>
      </c>
      <c r="AK19" s="299"/>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66" priority="1">
      <formula>CELL("защита",A1)</formula>
    </cfRule>
  </conditionalFormatting>
  <conditionalFormatting sqref="A21:AO1048576">
    <cfRule type="expression" dxfId="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26"/>
  <sheetViews>
    <sheetView view="pageBreakPreview" zoomScale="60" zoomScaleNormal="50" workbookViewId="0">
      <selection activeCell="B36" sqref="B36"/>
    </sheetView>
  </sheetViews>
  <sheetFormatPr defaultColWidth="10.81640625" defaultRowHeight="15.5" x14ac:dyDescent="0.35"/>
  <cols>
    <col min="1" max="1" width="9.6328125" style="67" customWidth="1"/>
    <col min="2" max="3" width="32.36328125"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632812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632812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row>
    <row r="2" spans="1:37" s="93" customFormat="1" ht="20" x14ac:dyDescent="0.35">
      <c r="A2" s="259" t="s">
        <v>2</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row>
    <row r="3" spans="1:37" s="93" customFormat="1" ht="17.5" x14ac:dyDescent="0.35">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row>
    <row r="4" spans="1:37" s="93" customFormat="1" ht="18.75" customHeight="1"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row>
    <row r="5" spans="1:37" s="93" customFormat="1" ht="18.75" customHeight="1" x14ac:dyDescent="0.35">
      <c r="A5" s="267" t="s">
        <v>517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s="93" customFormat="1" ht="17.5" x14ac:dyDescent="0.35">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row>
    <row r="7" spans="1:37" s="93" customFormat="1" ht="18.75" customHeight="1"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row>
    <row r="8" spans="1:37" s="93" customFormat="1" ht="18.75" customHeight="1" x14ac:dyDescent="0.35">
      <c r="A8" s="267" t="s">
        <v>518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s="98" customFormat="1" ht="15.75" customHeight="1"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row>
    <row r="10" spans="1:37"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row>
    <row r="11" spans="1:37" s="99" customFormat="1" ht="15" customHeight="1" x14ac:dyDescent="0.2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s="99" customFormat="1" ht="15" customHeight="1" x14ac:dyDescent="0.25">
      <c r="A12" s="264"/>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row>
    <row r="13" spans="1:37" s="99" customFormat="1" ht="24.75" customHeight="1"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row>
    <row r="14" spans="1:37" s="99" customFormat="1" ht="24.7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row>
    <row r="15" spans="1:37" s="99" customFormat="1" ht="24.75" customHeight="1" x14ac:dyDescent="0.25">
      <c r="A15" s="287" t="s">
        <v>315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row>
    <row r="16" spans="1:37" s="112" customFormat="1" ht="21" customHeight="1" x14ac:dyDescent="0.3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row>
    <row r="17" spans="1:131" ht="85.5" customHeight="1" x14ac:dyDescent="0.35">
      <c r="A17" s="288" t="s">
        <v>133</v>
      </c>
      <c r="B17" s="300" t="s">
        <v>187</v>
      </c>
      <c r="C17" s="301"/>
      <c r="D17" s="304" t="s">
        <v>203</v>
      </c>
      <c r="E17" s="304"/>
      <c r="F17" s="304"/>
      <c r="G17" s="304"/>
      <c r="H17" s="304"/>
      <c r="I17" s="291" t="s">
        <v>189</v>
      </c>
      <c r="J17" s="291" t="s">
        <v>40</v>
      </c>
      <c r="K17" s="300" t="s">
        <v>143</v>
      </c>
      <c r="L17" s="301"/>
      <c r="M17" s="300" t="s">
        <v>141</v>
      </c>
      <c r="N17" s="301"/>
      <c r="O17" s="300" t="s">
        <v>39</v>
      </c>
      <c r="P17" s="301"/>
      <c r="Q17" s="304" t="s">
        <v>38</v>
      </c>
      <c r="R17" s="305" t="s">
        <v>182</v>
      </c>
      <c r="S17" s="305"/>
      <c r="T17" s="305"/>
      <c r="U17" s="305"/>
      <c r="V17" s="305" t="s">
        <v>184</v>
      </c>
      <c r="W17" s="305"/>
      <c r="X17" s="305"/>
      <c r="Y17" s="305"/>
      <c r="Z17" s="291" t="s">
        <v>185</v>
      </c>
      <c r="AA17" s="291" t="s">
        <v>186</v>
      </c>
      <c r="AB17" s="306" t="s">
        <v>36</v>
      </c>
      <c r="AC17" s="307"/>
      <c r="AD17" s="308"/>
      <c r="AE17" s="306" t="s">
        <v>35</v>
      </c>
      <c r="AF17" s="307"/>
      <c r="AG17" s="306" t="s">
        <v>305</v>
      </c>
      <c r="AH17" s="307"/>
      <c r="AI17" s="307"/>
      <c r="AJ17" s="307"/>
      <c r="AK17" s="308"/>
    </row>
    <row r="18" spans="1:131" ht="204.75" customHeight="1" x14ac:dyDescent="0.35">
      <c r="A18" s="289"/>
      <c r="B18" s="302"/>
      <c r="C18" s="303"/>
      <c r="D18" s="291" t="s">
        <v>365</v>
      </c>
      <c r="E18" s="304" t="s">
        <v>366</v>
      </c>
      <c r="F18" s="304"/>
      <c r="G18" s="347" t="s">
        <v>367</v>
      </c>
      <c r="H18" s="348"/>
      <c r="I18" s="292"/>
      <c r="J18" s="292"/>
      <c r="K18" s="302"/>
      <c r="L18" s="303"/>
      <c r="M18" s="302"/>
      <c r="N18" s="303"/>
      <c r="O18" s="302"/>
      <c r="P18" s="303"/>
      <c r="Q18" s="304"/>
      <c r="R18" s="304" t="s">
        <v>350</v>
      </c>
      <c r="S18" s="304"/>
      <c r="T18" s="347" t="s">
        <v>368</v>
      </c>
      <c r="U18" s="348"/>
      <c r="V18" s="305" t="s">
        <v>183</v>
      </c>
      <c r="W18" s="305"/>
      <c r="X18" s="306" t="s">
        <v>369</v>
      </c>
      <c r="Y18" s="308"/>
      <c r="Z18" s="299"/>
      <c r="AA18" s="292"/>
      <c r="AB18" s="141" t="s">
        <v>344</v>
      </c>
      <c r="AC18" s="141" t="s">
        <v>345</v>
      </c>
      <c r="AD18" s="142" t="s">
        <v>125</v>
      </c>
      <c r="AE18" s="142" t="s">
        <v>34</v>
      </c>
      <c r="AF18" s="142" t="s">
        <v>33</v>
      </c>
      <c r="AG18" s="291" t="s">
        <v>355</v>
      </c>
      <c r="AH18" s="305" t="s">
        <v>348</v>
      </c>
      <c r="AI18" s="305"/>
      <c r="AJ18" s="304" t="s">
        <v>349</v>
      </c>
      <c r="AK18" s="304"/>
    </row>
    <row r="19" spans="1:131" ht="51.75" customHeight="1" x14ac:dyDescent="0.35">
      <c r="A19" s="290"/>
      <c r="B19" s="142" t="s">
        <v>346</v>
      </c>
      <c r="C19" s="142" t="s">
        <v>347</v>
      </c>
      <c r="D19" s="299"/>
      <c r="E19" s="142" t="s">
        <v>346</v>
      </c>
      <c r="F19" s="142" t="s">
        <v>347</v>
      </c>
      <c r="G19" s="151" t="s">
        <v>286</v>
      </c>
      <c r="H19" s="152" t="s">
        <v>256</v>
      </c>
      <c r="I19" s="299"/>
      <c r="J19" s="299"/>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99"/>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77.5" customHeight="1" x14ac:dyDescent="0.35">
      <c r="A21" s="61">
        <v>1</v>
      </c>
      <c r="B21" s="62" t="s">
        <v>577</v>
      </c>
      <c r="C21" s="62" t="s">
        <v>577</v>
      </c>
      <c r="D21" s="249" t="s">
        <v>624</v>
      </c>
      <c r="E21" s="249">
        <v>370.5</v>
      </c>
      <c r="F21" s="249">
        <v>370.5</v>
      </c>
      <c r="G21" s="250" t="s">
        <v>625</v>
      </c>
      <c r="H21" s="249" t="s">
        <v>666</v>
      </c>
      <c r="I21" s="62" t="s">
        <v>563</v>
      </c>
      <c r="J21" s="62" t="s">
        <v>563</v>
      </c>
      <c r="K21" s="62" t="s">
        <v>563</v>
      </c>
      <c r="L21" s="62" t="s">
        <v>563</v>
      </c>
      <c r="M21" s="62" t="s">
        <v>563</v>
      </c>
      <c r="N21" s="62" t="s">
        <v>563</v>
      </c>
      <c r="O21" s="62" t="s">
        <v>563</v>
      </c>
      <c r="P21" s="62" t="s">
        <v>563</v>
      </c>
      <c r="Q21" s="62" t="s">
        <v>563</v>
      </c>
      <c r="R21" s="62" t="s">
        <v>563</v>
      </c>
      <c r="S21" s="62" t="s">
        <v>563</v>
      </c>
      <c r="T21" s="62" t="s">
        <v>563</v>
      </c>
      <c r="U21" s="62" t="s">
        <v>563</v>
      </c>
      <c r="V21" s="62" t="s">
        <v>563</v>
      </c>
      <c r="W21" s="62" t="s">
        <v>563</v>
      </c>
      <c r="X21" s="62" t="s">
        <v>563</v>
      </c>
      <c r="Y21" s="62" t="s">
        <v>563</v>
      </c>
      <c r="Z21" s="62" t="s">
        <v>563</v>
      </c>
      <c r="AA21" s="62" t="s">
        <v>563</v>
      </c>
      <c r="AB21" s="62" t="s">
        <v>563</v>
      </c>
      <c r="AC21" s="62" t="s">
        <v>563</v>
      </c>
      <c r="AD21" s="62" t="s">
        <v>563</v>
      </c>
      <c r="AE21" s="62" t="s">
        <v>563</v>
      </c>
      <c r="AF21" s="62" t="s">
        <v>563</v>
      </c>
      <c r="AG21" s="62" t="s">
        <v>563</v>
      </c>
      <c r="AH21" s="62" t="s">
        <v>563</v>
      </c>
      <c r="AI21" s="62" t="s">
        <v>563</v>
      </c>
      <c r="AJ21" s="62" t="s">
        <v>563</v>
      </c>
      <c r="AK21" s="62" t="s">
        <v>563</v>
      </c>
    </row>
    <row r="22" spans="1:131" ht="77.5" customHeight="1" x14ac:dyDescent="0.35">
      <c r="A22" s="61">
        <v>2</v>
      </c>
      <c r="B22" s="62" t="s">
        <v>667</v>
      </c>
      <c r="C22" s="62" t="s">
        <v>667</v>
      </c>
      <c r="D22" s="249" t="s">
        <v>624</v>
      </c>
      <c r="E22" s="249">
        <v>267.7</v>
      </c>
      <c r="F22" s="249">
        <v>267.7</v>
      </c>
      <c r="G22" s="250" t="s">
        <v>625</v>
      </c>
      <c r="H22" s="249" t="s">
        <v>666</v>
      </c>
      <c r="I22" s="62" t="s">
        <v>563</v>
      </c>
      <c r="J22" s="62" t="s">
        <v>563</v>
      </c>
      <c r="K22" s="62" t="s">
        <v>563</v>
      </c>
      <c r="L22" s="62" t="s">
        <v>563</v>
      </c>
      <c r="M22" s="62" t="s">
        <v>563</v>
      </c>
      <c r="N22" s="62" t="s">
        <v>563</v>
      </c>
      <c r="O22" s="62" t="s">
        <v>563</v>
      </c>
      <c r="P22" s="62" t="s">
        <v>563</v>
      </c>
      <c r="Q22" s="62" t="s">
        <v>563</v>
      </c>
      <c r="R22" s="62" t="s">
        <v>563</v>
      </c>
      <c r="S22" s="62" t="s">
        <v>563</v>
      </c>
      <c r="T22" s="62" t="s">
        <v>563</v>
      </c>
      <c r="U22" s="62" t="s">
        <v>563</v>
      </c>
      <c r="V22" s="62" t="s">
        <v>563</v>
      </c>
      <c r="W22" s="62" t="s">
        <v>563</v>
      </c>
      <c r="X22" s="62" t="s">
        <v>563</v>
      </c>
      <c r="Y22" s="62" t="s">
        <v>563</v>
      </c>
      <c r="Z22" s="62" t="s">
        <v>563</v>
      </c>
      <c r="AA22" s="62" t="s">
        <v>563</v>
      </c>
      <c r="AB22" s="62" t="s">
        <v>563</v>
      </c>
      <c r="AC22" s="62" t="s">
        <v>563</v>
      </c>
      <c r="AD22" s="62" t="s">
        <v>563</v>
      </c>
      <c r="AE22" s="62" t="s">
        <v>563</v>
      </c>
      <c r="AF22" s="62" t="s">
        <v>563</v>
      </c>
      <c r="AG22" s="62" t="s">
        <v>563</v>
      </c>
      <c r="AH22" s="62" t="s">
        <v>563</v>
      </c>
      <c r="AI22" s="62" t="s">
        <v>563</v>
      </c>
      <c r="AJ22" s="62" t="s">
        <v>563</v>
      </c>
      <c r="AK22" s="62" t="s">
        <v>563</v>
      </c>
    </row>
    <row r="23" spans="1:131" s="68" customFormat="1" ht="77.5" customHeight="1" x14ac:dyDescent="0.3">
      <c r="A23" s="61">
        <v>3</v>
      </c>
      <c r="B23" s="62" t="s">
        <v>668</v>
      </c>
      <c r="C23" s="62" t="s">
        <v>668</v>
      </c>
      <c r="D23" s="249" t="s">
        <v>624</v>
      </c>
      <c r="E23" s="249">
        <v>276.39999999999998</v>
      </c>
      <c r="F23" s="249">
        <v>276.39999999999998</v>
      </c>
      <c r="G23" s="250" t="s">
        <v>625</v>
      </c>
      <c r="H23" s="249" t="s">
        <v>666</v>
      </c>
      <c r="I23" s="62" t="s">
        <v>563</v>
      </c>
      <c r="J23" s="62" t="s">
        <v>563</v>
      </c>
      <c r="K23" s="62" t="s">
        <v>563</v>
      </c>
      <c r="L23" s="62" t="s">
        <v>563</v>
      </c>
      <c r="M23" s="62" t="s">
        <v>563</v>
      </c>
      <c r="N23" s="62" t="s">
        <v>563</v>
      </c>
      <c r="O23" s="62" t="s">
        <v>563</v>
      </c>
      <c r="P23" s="62" t="s">
        <v>563</v>
      </c>
      <c r="Q23" s="62" t="s">
        <v>563</v>
      </c>
      <c r="R23" s="62" t="s">
        <v>563</v>
      </c>
      <c r="S23" s="62" t="s">
        <v>563</v>
      </c>
      <c r="T23" s="62" t="s">
        <v>563</v>
      </c>
      <c r="U23" s="62" t="s">
        <v>563</v>
      </c>
      <c r="V23" s="62" t="s">
        <v>563</v>
      </c>
      <c r="W23" s="62" t="s">
        <v>563</v>
      </c>
      <c r="X23" s="62" t="s">
        <v>563</v>
      </c>
      <c r="Y23" s="62" t="s">
        <v>563</v>
      </c>
      <c r="Z23" s="62" t="s">
        <v>563</v>
      </c>
      <c r="AA23" s="62" t="s">
        <v>563</v>
      </c>
      <c r="AB23" s="62" t="s">
        <v>563</v>
      </c>
      <c r="AC23" s="62" t="s">
        <v>563</v>
      </c>
      <c r="AD23" s="62" t="s">
        <v>563</v>
      </c>
      <c r="AE23" s="62" t="s">
        <v>563</v>
      </c>
      <c r="AF23" s="62" t="s">
        <v>563</v>
      </c>
      <c r="AG23" s="62" t="s">
        <v>563</v>
      </c>
      <c r="AH23" s="62" t="s">
        <v>563</v>
      </c>
      <c r="AI23" s="62" t="s">
        <v>563</v>
      </c>
      <c r="AJ23" s="62" t="s">
        <v>563</v>
      </c>
      <c r="AK23" s="62" t="s">
        <v>563</v>
      </c>
    </row>
    <row r="24" spans="1:131" s="68" customFormat="1" ht="77.5" customHeight="1" x14ac:dyDescent="0.3">
      <c r="A24" s="61">
        <v>4</v>
      </c>
      <c r="B24" s="62" t="s">
        <v>669</v>
      </c>
      <c r="C24" s="62" t="s">
        <v>669</v>
      </c>
      <c r="D24" s="249" t="s">
        <v>624</v>
      </c>
      <c r="E24" s="249">
        <v>278.8</v>
      </c>
      <c r="F24" s="249">
        <v>278.8</v>
      </c>
      <c r="G24" s="250" t="s">
        <v>625</v>
      </c>
      <c r="H24" s="249" t="s">
        <v>666</v>
      </c>
      <c r="I24" s="62" t="s">
        <v>563</v>
      </c>
      <c r="J24" s="62" t="s">
        <v>563</v>
      </c>
      <c r="K24" s="62" t="s">
        <v>563</v>
      </c>
      <c r="L24" s="62" t="s">
        <v>563</v>
      </c>
      <c r="M24" s="62" t="s">
        <v>563</v>
      </c>
      <c r="N24" s="62" t="s">
        <v>563</v>
      </c>
      <c r="O24" s="62" t="s">
        <v>563</v>
      </c>
      <c r="P24" s="62" t="s">
        <v>563</v>
      </c>
      <c r="Q24" s="62" t="s">
        <v>563</v>
      </c>
      <c r="R24" s="62" t="s">
        <v>563</v>
      </c>
      <c r="S24" s="62" t="s">
        <v>563</v>
      </c>
      <c r="T24" s="62" t="s">
        <v>563</v>
      </c>
      <c r="U24" s="62" t="s">
        <v>563</v>
      </c>
      <c r="V24" s="62" t="s">
        <v>563</v>
      </c>
      <c r="W24" s="62" t="s">
        <v>563</v>
      </c>
      <c r="X24" s="62" t="s">
        <v>563</v>
      </c>
      <c r="Y24" s="62" t="s">
        <v>563</v>
      </c>
      <c r="Z24" s="62" t="s">
        <v>563</v>
      </c>
      <c r="AA24" s="62" t="s">
        <v>563</v>
      </c>
      <c r="AB24" s="62" t="s">
        <v>563</v>
      </c>
      <c r="AC24" s="62" t="s">
        <v>563</v>
      </c>
      <c r="AD24" s="62" t="s">
        <v>563</v>
      </c>
      <c r="AE24" s="62" t="s">
        <v>563</v>
      </c>
      <c r="AF24" s="62" t="s">
        <v>563</v>
      </c>
      <c r="AG24" s="62" t="s">
        <v>563</v>
      </c>
      <c r="AH24" s="62" t="s">
        <v>563</v>
      </c>
      <c r="AI24" s="62" t="s">
        <v>563</v>
      </c>
      <c r="AJ24" s="62" t="s">
        <v>563</v>
      </c>
      <c r="AK24" s="62" t="s">
        <v>563</v>
      </c>
    </row>
    <row r="25" spans="1:131" ht="62" x14ac:dyDescent="0.35">
      <c r="A25" s="61">
        <v>5</v>
      </c>
      <c r="B25" s="62" t="s">
        <v>670</v>
      </c>
      <c r="C25" s="62" t="s">
        <v>670</v>
      </c>
      <c r="D25" s="249" t="s">
        <v>624</v>
      </c>
      <c r="E25" s="249">
        <v>316.60000000000002</v>
      </c>
      <c r="F25" s="249">
        <v>316.60000000000002</v>
      </c>
      <c r="G25" s="250" t="s">
        <v>625</v>
      </c>
      <c r="H25" s="249" t="s">
        <v>666</v>
      </c>
      <c r="I25" s="62" t="s">
        <v>563</v>
      </c>
      <c r="J25" s="62" t="s">
        <v>563</v>
      </c>
      <c r="K25" s="62" t="s">
        <v>563</v>
      </c>
      <c r="L25" s="62" t="s">
        <v>563</v>
      </c>
      <c r="M25" s="62" t="s">
        <v>563</v>
      </c>
      <c r="N25" s="62" t="s">
        <v>563</v>
      </c>
      <c r="O25" s="62" t="s">
        <v>563</v>
      </c>
      <c r="P25" s="62" t="s">
        <v>563</v>
      </c>
      <c r="Q25" s="62" t="s">
        <v>563</v>
      </c>
      <c r="R25" s="62" t="s">
        <v>563</v>
      </c>
      <c r="S25" s="62" t="s">
        <v>563</v>
      </c>
      <c r="T25" s="62" t="s">
        <v>563</v>
      </c>
      <c r="U25" s="62" t="s">
        <v>563</v>
      </c>
      <c r="V25" s="62" t="s">
        <v>563</v>
      </c>
      <c r="W25" s="62" t="s">
        <v>563</v>
      </c>
      <c r="X25" s="62" t="s">
        <v>563</v>
      </c>
      <c r="Y25" s="62" t="s">
        <v>563</v>
      </c>
      <c r="Z25" s="62" t="s">
        <v>563</v>
      </c>
      <c r="AA25" s="62" t="s">
        <v>563</v>
      </c>
      <c r="AB25" s="62" t="s">
        <v>563</v>
      </c>
      <c r="AC25" s="62" t="s">
        <v>563</v>
      </c>
      <c r="AD25" s="62" t="s">
        <v>563</v>
      </c>
      <c r="AE25" s="62" t="s">
        <v>563</v>
      </c>
      <c r="AF25" s="62" t="s">
        <v>563</v>
      </c>
      <c r="AG25" s="62" t="s">
        <v>563</v>
      </c>
      <c r="AH25" s="62" t="s">
        <v>563</v>
      </c>
      <c r="AI25" s="62" t="s">
        <v>563</v>
      </c>
      <c r="AJ25" s="62" t="s">
        <v>563</v>
      </c>
      <c r="AK25" s="62" t="s">
        <v>563</v>
      </c>
    </row>
    <row r="26" spans="1:131" ht="46.5" x14ac:dyDescent="0.35">
      <c r="A26" s="61">
        <v>6</v>
      </c>
      <c r="B26" s="62" t="s">
        <v>671</v>
      </c>
      <c r="C26" s="62" t="s">
        <v>671</v>
      </c>
      <c r="D26" s="249" t="s">
        <v>624</v>
      </c>
      <c r="E26" s="249">
        <v>273.5</v>
      </c>
      <c r="F26" s="249">
        <v>273.5</v>
      </c>
      <c r="G26" s="250" t="s">
        <v>625</v>
      </c>
      <c r="H26" s="249" t="s">
        <v>666</v>
      </c>
      <c r="I26" s="62" t="s">
        <v>563</v>
      </c>
      <c r="J26" s="62" t="s">
        <v>563</v>
      </c>
      <c r="K26" s="62" t="s">
        <v>563</v>
      </c>
      <c r="L26" s="62" t="s">
        <v>563</v>
      </c>
      <c r="M26" s="62" t="s">
        <v>563</v>
      </c>
      <c r="N26" s="62" t="s">
        <v>563</v>
      </c>
      <c r="O26" s="62" t="s">
        <v>563</v>
      </c>
      <c r="P26" s="62" t="s">
        <v>563</v>
      </c>
      <c r="Q26" s="62" t="s">
        <v>563</v>
      </c>
      <c r="R26" s="62" t="s">
        <v>563</v>
      </c>
      <c r="S26" s="62" t="s">
        <v>563</v>
      </c>
      <c r="T26" s="62" t="s">
        <v>563</v>
      </c>
      <c r="U26" s="62" t="s">
        <v>563</v>
      </c>
      <c r="V26" s="62" t="s">
        <v>563</v>
      </c>
      <c r="W26" s="62" t="s">
        <v>563</v>
      </c>
      <c r="X26" s="62" t="s">
        <v>563</v>
      </c>
      <c r="Y26" s="62" t="s">
        <v>563</v>
      </c>
      <c r="Z26" s="62" t="s">
        <v>563</v>
      </c>
      <c r="AA26" s="62" t="s">
        <v>563</v>
      </c>
      <c r="AB26" s="62" t="s">
        <v>563</v>
      </c>
      <c r="AC26" s="62" t="s">
        <v>563</v>
      </c>
      <c r="AD26" s="62" t="s">
        <v>563</v>
      </c>
      <c r="AE26" s="62" t="s">
        <v>563</v>
      </c>
      <c r="AF26" s="62" t="s">
        <v>563</v>
      </c>
      <c r="AG26" s="62" t="s">
        <v>563</v>
      </c>
      <c r="AH26" s="62" t="s">
        <v>563</v>
      </c>
      <c r="AI26" s="62" t="s">
        <v>563</v>
      </c>
      <c r="AJ26" s="62" t="s">
        <v>563</v>
      </c>
      <c r="AK26" s="62" t="s">
        <v>563</v>
      </c>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phoneticPr fontId="60" type="noConversion"/>
  <conditionalFormatting sqref="A1:XFD20 A27:XFD1048576 AL21:XFD26 A21:A26 D21:G26">
    <cfRule type="expression" dxfId="64" priority="9">
      <formula>CELL("защита",A1)</formula>
    </cfRule>
  </conditionalFormatting>
  <conditionalFormatting sqref="A27:AK1048576 A21:A26 D21:G26">
    <cfRule type="expression" dxfId="63" priority="10">
      <formula>ISBLANK(A21)</formula>
    </cfRule>
  </conditionalFormatting>
  <conditionalFormatting sqref="B21:C26">
    <cfRule type="expression" dxfId="62" priority="5">
      <formula>CELL("защита",B21)</formula>
    </cfRule>
  </conditionalFormatting>
  <conditionalFormatting sqref="B21:C26">
    <cfRule type="expression" dxfId="61" priority="6">
      <formula>ISBLANK(B21)</formula>
    </cfRule>
  </conditionalFormatting>
  <conditionalFormatting sqref="I21:AK26">
    <cfRule type="expression" dxfId="60" priority="3">
      <formula>CELL("защита",I21)</formula>
    </cfRule>
  </conditionalFormatting>
  <conditionalFormatting sqref="I21:AK26">
    <cfRule type="expression" dxfId="59" priority="4">
      <formula>ISBLANK(I21)</formula>
    </cfRule>
  </conditionalFormatting>
  <conditionalFormatting sqref="H21:H26">
    <cfRule type="expression" dxfId="58" priority="1">
      <formula>CELL("защита",H21)</formula>
    </cfRule>
  </conditionalFormatting>
  <conditionalFormatting sqref="H21:H26">
    <cfRule type="expression" dxfId="57" priority="2">
      <formula>ISBLANK(H21)</formula>
    </cfRule>
  </conditionalFormatting>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70"/>
      <c r="B1" s="270"/>
      <c r="C1" s="270"/>
      <c r="D1" s="270"/>
      <c r="E1" s="270"/>
      <c r="F1" s="270"/>
      <c r="G1" s="270"/>
      <c r="H1" s="270"/>
      <c r="I1" s="270"/>
      <c r="J1" s="270"/>
      <c r="K1" s="270"/>
      <c r="L1" s="270"/>
      <c r="M1" s="270"/>
      <c r="N1" s="270"/>
      <c r="O1" s="270"/>
    </row>
    <row r="2" spans="1:26" s="93" customFormat="1" ht="20" x14ac:dyDescent="0.35">
      <c r="A2" s="259" t="s">
        <v>2</v>
      </c>
      <c r="B2" s="259"/>
      <c r="C2" s="259"/>
      <c r="D2" s="259"/>
      <c r="E2" s="259"/>
      <c r="F2" s="259"/>
      <c r="G2" s="259"/>
      <c r="H2" s="259"/>
      <c r="I2" s="259"/>
      <c r="J2" s="259"/>
      <c r="K2" s="259"/>
      <c r="L2" s="259"/>
      <c r="M2" s="259"/>
      <c r="N2" s="259"/>
      <c r="O2" s="259"/>
      <c r="P2" s="88"/>
      <c r="Q2" s="88"/>
      <c r="R2" s="88"/>
      <c r="S2" s="88"/>
      <c r="T2" s="88"/>
      <c r="U2" s="88"/>
      <c r="V2" s="88"/>
      <c r="W2" s="88"/>
      <c r="X2" s="88"/>
      <c r="Y2" s="88"/>
      <c r="Z2" s="88"/>
    </row>
    <row r="3" spans="1:26" s="93" customFormat="1" ht="17.5" x14ac:dyDescent="0.35">
      <c r="A3" s="282"/>
      <c r="B3" s="282"/>
      <c r="C3" s="282"/>
      <c r="D3" s="282"/>
      <c r="E3" s="282"/>
      <c r="F3" s="282"/>
      <c r="G3" s="282"/>
      <c r="H3" s="282"/>
      <c r="I3" s="282"/>
      <c r="J3" s="282"/>
      <c r="K3" s="282"/>
      <c r="L3" s="282"/>
      <c r="M3" s="282"/>
      <c r="N3" s="282"/>
      <c r="O3" s="282"/>
      <c r="P3" s="88"/>
      <c r="Q3" s="88"/>
      <c r="R3" s="88"/>
      <c r="S3" s="88"/>
      <c r="T3" s="88"/>
      <c r="U3" s="88"/>
      <c r="V3" s="88"/>
      <c r="W3" s="88"/>
      <c r="X3" s="88"/>
      <c r="Y3" s="88"/>
      <c r="Z3" s="88"/>
    </row>
    <row r="4" spans="1:26" s="93"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88"/>
      <c r="Q4" s="88"/>
      <c r="R4" s="88"/>
      <c r="S4" s="88"/>
      <c r="T4" s="88"/>
      <c r="U4" s="88"/>
      <c r="V4" s="88"/>
      <c r="W4" s="88"/>
      <c r="X4" s="88"/>
      <c r="Y4" s="88"/>
      <c r="Z4" s="88"/>
    </row>
    <row r="5" spans="1:26" s="93" customFormat="1" ht="17.5" x14ac:dyDescent="0.35">
      <c r="A5" s="267" t="s">
        <v>517</v>
      </c>
      <c r="B5" s="267"/>
      <c r="C5" s="267"/>
      <c r="D5" s="267"/>
      <c r="E5" s="267"/>
      <c r="F5" s="267"/>
      <c r="G5" s="267"/>
      <c r="H5" s="267"/>
      <c r="I5" s="267"/>
      <c r="J5" s="267"/>
      <c r="K5" s="267"/>
      <c r="L5" s="267"/>
      <c r="M5" s="267"/>
      <c r="N5" s="267"/>
      <c r="O5" s="267"/>
      <c r="P5" s="88"/>
      <c r="Q5" s="88"/>
      <c r="R5" s="88"/>
      <c r="S5" s="88"/>
      <c r="T5" s="88"/>
      <c r="U5" s="88"/>
      <c r="V5" s="88"/>
      <c r="W5" s="88"/>
      <c r="X5" s="88"/>
      <c r="Y5" s="88"/>
      <c r="Z5" s="88"/>
    </row>
    <row r="6" spans="1:26" s="93" customFormat="1" ht="17.5" x14ac:dyDescent="0.35">
      <c r="A6" s="282"/>
      <c r="B6" s="282"/>
      <c r="C6" s="282"/>
      <c r="D6" s="282"/>
      <c r="E6" s="282"/>
      <c r="F6" s="282"/>
      <c r="G6" s="282"/>
      <c r="H6" s="282"/>
      <c r="I6" s="282"/>
      <c r="J6" s="282"/>
      <c r="K6" s="282"/>
      <c r="L6" s="282"/>
      <c r="M6" s="282"/>
      <c r="N6" s="282"/>
      <c r="O6" s="282"/>
      <c r="P6" s="88"/>
      <c r="Q6" s="88"/>
      <c r="R6" s="88"/>
      <c r="S6" s="88"/>
      <c r="T6" s="88"/>
      <c r="U6" s="88"/>
      <c r="V6" s="88"/>
      <c r="W6" s="88"/>
      <c r="X6" s="88"/>
      <c r="Y6" s="88"/>
      <c r="Z6" s="88"/>
    </row>
    <row r="7" spans="1:26" s="93" customFormat="1" ht="18"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88"/>
      <c r="Q7" s="88"/>
      <c r="R7" s="88"/>
      <c r="S7" s="88"/>
      <c r="T7" s="88"/>
      <c r="U7" s="88"/>
      <c r="V7" s="88"/>
      <c r="W7" s="88"/>
      <c r="X7" s="88"/>
      <c r="Y7" s="88"/>
      <c r="Z7" s="88"/>
    </row>
    <row r="8" spans="1:26" s="93" customFormat="1" ht="17.5" x14ac:dyDescent="0.35">
      <c r="A8" s="267" t="s">
        <v>518</v>
      </c>
      <c r="B8" s="267"/>
      <c r="C8" s="267"/>
      <c r="D8" s="267"/>
      <c r="E8" s="267"/>
      <c r="F8" s="267"/>
      <c r="G8" s="267"/>
      <c r="H8" s="267"/>
      <c r="I8" s="267"/>
      <c r="J8" s="267"/>
      <c r="K8" s="267"/>
      <c r="L8" s="267"/>
      <c r="M8" s="267"/>
      <c r="N8" s="267"/>
      <c r="O8" s="267"/>
      <c r="P8" s="88"/>
      <c r="Q8" s="88"/>
      <c r="R8" s="88"/>
      <c r="S8" s="88"/>
      <c r="T8" s="88"/>
      <c r="U8" s="88"/>
      <c r="V8" s="88"/>
      <c r="W8" s="88"/>
      <c r="X8" s="88"/>
      <c r="Y8" s="88"/>
      <c r="Z8" s="88"/>
    </row>
    <row r="9" spans="1:26" s="98" customFormat="1" ht="15.75" customHeight="1" x14ac:dyDescent="0.35">
      <c r="A9" s="265"/>
      <c r="B9" s="265"/>
      <c r="C9" s="265"/>
      <c r="D9" s="265"/>
      <c r="E9" s="265"/>
      <c r="F9" s="265"/>
      <c r="G9" s="265"/>
      <c r="H9" s="265"/>
      <c r="I9" s="265"/>
      <c r="J9" s="265"/>
      <c r="K9" s="265"/>
      <c r="L9" s="265"/>
      <c r="M9" s="265"/>
      <c r="N9" s="265"/>
      <c r="O9" s="265"/>
      <c r="P9" s="97"/>
      <c r="Q9" s="97"/>
      <c r="R9" s="97"/>
      <c r="S9" s="97"/>
      <c r="T9" s="97"/>
      <c r="U9" s="97"/>
      <c r="V9" s="97"/>
      <c r="W9" s="97"/>
      <c r="X9" s="97"/>
      <c r="Y9" s="97"/>
      <c r="Z9" s="97"/>
    </row>
    <row r="10" spans="1:26" s="99" customFormat="1" ht="18" x14ac:dyDescent="0.2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89"/>
      <c r="Q10" s="89"/>
      <c r="R10" s="89"/>
      <c r="S10" s="89"/>
      <c r="T10" s="89"/>
      <c r="U10" s="89"/>
      <c r="V10" s="89"/>
      <c r="W10" s="89"/>
      <c r="X10" s="89"/>
      <c r="Y10" s="89"/>
      <c r="Z10" s="89"/>
    </row>
    <row r="11" spans="1:26" s="99" customFormat="1" ht="15" customHeight="1" x14ac:dyDescent="0.25">
      <c r="A11" s="267" t="s">
        <v>519</v>
      </c>
      <c r="B11" s="267"/>
      <c r="C11" s="267"/>
      <c r="D11" s="267"/>
      <c r="E11" s="267"/>
      <c r="F11" s="267"/>
      <c r="G11" s="267"/>
      <c r="H11" s="267"/>
      <c r="I11" s="267"/>
      <c r="J11" s="267"/>
      <c r="K11" s="267"/>
      <c r="L11" s="267"/>
      <c r="M11" s="267"/>
      <c r="N11" s="267"/>
      <c r="O11" s="267"/>
      <c r="P11" s="90"/>
      <c r="Q11" s="90"/>
      <c r="R11" s="90"/>
      <c r="S11" s="90"/>
      <c r="T11" s="90"/>
      <c r="U11" s="90"/>
      <c r="V11" s="90"/>
      <c r="W11" s="90"/>
      <c r="X11" s="90"/>
      <c r="Y11" s="90"/>
      <c r="Z11" s="90"/>
    </row>
    <row r="12" spans="1:26" s="99" customFormat="1" ht="15" customHeight="1" x14ac:dyDescent="0.25">
      <c r="A12" s="267"/>
      <c r="B12" s="267"/>
      <c r="C12" s="267"/>
      <c r="D12" s="267"/>
      <c r="E12" s="267"/>
      <c r="F12" s="267"/>
      <c r="G12" s="267"/>
      <c r="H12" s="267"/>
      <c r="I12" s="267"/>
      <c r="J12" s="267"/>
      <c r="K12" s="267"/>
      <c r="L12" s="267"/>
      <c r="M12" s="267"/>
      <c r="N12" s="267"/>
      <c r="O12" s="267"/>
      <c r="P12" s="90"/>
      <c r="Q12" s="90"/>
      <c r="R12" s="90"/>
      <c r="S12" s="90"/>
      <c r="T12" s="90"/>
      <c r="U12" s="90"/>
      <c r="V12" s="90"/>
      <c r="W12" s="90"/>
      <c r="X12" s="90"/>
      <c r="Y12" s="90"/>
      <c r="Z12" s="90"/>
    </row>
    <row r="13" spans="1:26" s="99" customFormat="1" ht="18.75" customHeight="1" x14ac:dyDescent="0.2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100"/>
      <c r="Q13" s="100"/>
      <c r="R13" s="100"/>
      <c r="S13" s="100"/>
      <c r="T13" s="100"/>
      <c r="U13" s="100"/>
      <c r="V13" s="100"/>
      <c r="W13" s="100"/>
    </row>
    <row r="14" spans="1:26" s="99" customFormat="1" ht="18.75" customHeight="1" x14ac:dyDescent="0.25">
      <c r="A14" s="271"/>
      <c r="B14" s="271"/>
      <c r="C14" s="271"/>
      <c r="D14" s="271"/>
      <c r="E14" s="271"/>
      <c r="F14" s="271"/>
      <c r="G14" s="271"/>
      <c r="H14" s="271"/>
      <c r="I14" s="271"/>
      <c r="J14" s="271"/>
      <c r="K14" s="271"/>
      <c r="L14" s="271"/>
      <c r="M14" s="271"/>
      <c r="N14" s="271"/>
      <c r="O14" s="271"/>
      <c r="P14" s="100"/>
      <c r="Q14" s="100"/>
      <c r="R14" s="100"/>
      <c r="S14" s="100"/>
      <c r="T14" s="100"/>
      <c r="U14" s="100"/>
      <c r="V14" s="100"/>
      <c r="W14" s="100"/>
    </row>
    <row r="15" spans="1:26" s="99" customFormat="1" ht="18.75" customHeight="1" x14ac:dyDescent="0.25">
      <c r="A15" s="269" t="s">
        <v>316</v>
      </c>
      <c r="B15" s="269"/>
      <c r="C15" s="269"/>
      <c r="D15" s="269"/>
      <c r="E15" s="269"/>
      <c r="F15" s="269"/>
      <c r="G15" s="269"/>
      <c r="H15" s="269"/>
      <c r="I15" s="269"/>
      <c r="J15" s="269"/>
      <c r="K15" s="269"/>
      <c r="L15" s="269"/>
      <c r="M15" s="269"/>
      <c r="N15" s="269"/>
      <c r="O15" s="269"/>
      <c r="P15" s="100"/>
      <c r="Q15" s="100"/>
      <c r="R15" s="100"/>
      <c r="S15" s="100"/>
      <c r="T15" s="100"/>
      <c r="U15" s="100"/>
      <c r="V15" s="100"/>
      <c r="W15" s="100"/>
    </row>
    <row r="16" spans="1:26" s="99" customFormat="1" ht="22.5" customHeight="1" x14ac:dyDescent="0.25">
      <c r="A16" s="353"/>
      <c r="B16" s="353"/>
      <c r="C16" s="353"/>
      <c r="D16" s="353"/>
      <c r="E16" s="353"/>
      <c r="F16" s="353"/>
      <c r="G16" s="353"/>
      <c r="H16" s="353"/>
      <c r="I16" s="353"/>
      <c r="J16" s="353"/>
      <c r="K16" s="353"/>
      <c r="L16" s="353"/>
      <c r="M16" s="353"/>
      <c r="N16" s="353"/>
      <c r="O16" s="353"/>
      <c r="P16" s="101"/>
      <c r="Q16" s="101"/>
      <c r="R16" s="101"/>
      <c r="S16" s="101"/>
      <c r="T16" s="101"/>
      <c r="U16" s="101"/>
      <c r="V16" s="101"/>
      <c r="W16" s="101"/>
      <c r="X16" s="101"/>
      <c r="Y16" s="101"/>
      <c r="Z16" s="101"/>
    </row>
    <row r="17" spans="1:26" s="99" customFormat="1" ht="78" customHeight="1" x14ac:dyDescent="0.25">
      <c r="A17" s="274" t="s">
        <v>133</v>
      </c>
      <c r="B17" s="274" t="s">
        <v>188</v>
      </c>
      <c r="C17" s="274" t="s">
        <v>370</v>
      </c>
      <c r="D17" s="274" t="s">
        <v>23</v>
      </c>
      <c r="E17" s="349" t="s">
        <v>306</v>
      </c>
      <c r="F17" s="350"/>
      <c r="G17" s="350"/>
      <c r="H17" s="350"/>
      <c r="I17" s="351"/>
      <c r="J17" s="352" t="s">
        <v>376</v>
      </c>
      <c r="K17" s="352"/>
      <c r="L17" s="352"/>
      <c r="M17" s="352"/>
      <c r="N17" s="352"/>
      <c r="O17" s="352"/>
      <c r="P17" s="100"/>
      <c r="Q17" s="100"/>
      <c r="R17" s="100"/>
      <c r="S17" s="100"/>
      <c r="T17" s="100"/>
      <c r="U17" s="100"/>
      <c r="V17" s="100"/>
      <c r="W17" s="100"/>
    </row>
    <row r="18" spans="1:26" s="99" customFormat="1" ht="107.25" customHeight="1" x14ac:dyDescent="0.25">
      <c r="A18" s="274"/>
      <c r="B18" s="274"/>
      <c r="C18" s="274"/>
      <c r="D18" s="274"/>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56" priority="1">
      <formula>CELL("защита",A1)</formula>
    </cfRule>
  </conditionalFormatting>
  <conditionalFormatting sqref="A20:O1048576">
    <cfRule type="expression" dxfId="5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50" activePane="bottomRight" state="frozen"/>
      <selection activeCell="A14" sqref="A14"/>
      <selection pane="topRight" activeCell="C14" sqref="C14"/>
      <selection pane="bottomLeft" activeCell="A21" sqref="A21"/>
      <selection pane="bottomRight" activeCell="F52" sqref="F52"/>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54"/>
      <c r="B1" s="354"/>
      <c r="C1" s="354"/>
      <c r="D1" s="354"/>
      <c r="E1" s="354"/>
      <c r="F1" s="354"/>
      <c r="G1" s="354"/>
      <c r="H1" s="354"/>
      <c r="I1" s="354"/>
      <c r="J1" s="354"/>
    </row>
    <row r="2" spans="1:10" ht="20" x14ac:dyDescent="0.35">
      <c r="A2" s="259" t="s">
        <v>2</v>
      </c>
      <c r="B2" s="259"/>
      <c r="C2" s="259"/>
      <c r="D2" s="259"/>
      <c r="E2" s="259"/>
      <c r="F2" s="259"/>
      <c r="G2" s="259"/>
      <c r="H2" s="259"/>
      <c r="I2" s="259"/>
      <c r="J2" s="259"/>
    </row>
    <row r="3" spans="1:10" ht="18" x14ac:dyDescent="0.35">
      <c r="A3" s="264"/>
      <c r="B3" s="264"/>
      <c r="C3" s="264"/>
      <c r="D3" s="264"/>
      <c r="E3" s="264"/>
      <c r="F3" s="264"/>
      <c r="G3" s="264"/>
      <c r="H3" s="264"/>
      <c r="I3" s="264"/>
      <c r="J3" s="264"/>
    </row>
    <row r="4" spans="1:10"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row>
    <row r="5" spans="1:10" x14ac:dyDescent="0.35">
      <c r="A5" s="267" t="s">
        <v>517</v>
      </c>
      <c r="B5" s="267"/>
      <c r="C5" s="267"/>
      <c r="D5" s="267"/>
      <c r="E5" s="267"/>
      <c r="F5" s="267"/>
      <c r="G5" s="267"/>
      <c r="H5" s="267"/>
      <c r="I5" s="267"/>
      <c r="J5" s="267"/>
    </row>
    <row r="6" spans="1:10" ht="18" x14ac:dyDescent="0.35">
      <c r="A6" s="264"/>
      <c r="B6" s="264"/>
      <c r="C6" s="264"/>
      <c r="D6" s="264"/>
      <c r="E6" s="264"/>
      <c r="F6" s="264"/>
      <c r="G6" s="264"/>
      <c r="H6" s="264"/>
      <c r="I6" s="264"/>
      <c r="J6" s="264"/>
    </row>
    <row r="7" spans="1:10" ht="18" x14ac:dyDescent="0.35">
      <c r="A7" s="272" t="str">
        <f>IF(ISBLANK('1'!C13),CONCATENATE("В разделе 1 формы заполните показатель"," '",'1'!B13,"' "),'1'!C13)</f>
        <v>L_1.2_01_21_24_OP</v>
      </c>
      <c r="B7" s="272"/>
      <c r="C7" s="272"/>
      <c r="D7" s="272"/>
      <c r="E7" s="272"/>
      <c r="F7" s="272"/>
      <c r="G7" s="272"/>
      <c r="H7" s="272"/>
      <c r="I7" s="272"/>
      <c r="J7" s="272"/>
    </row>
    <row r="8" spans="1:10" x14ac:dyDescent="0.35">
      <c r="A8" s="267" t="s">
        <v>518</v>
      </c>
      <c r="B8" s="267"/>
      <c r="C8" s="267"/>
      <c r="D8" s="267"/>
      <c r="E8" s="267"/>
      <c r="F8" s="267"/>
      <c r="G8" s="267"/>
      <c r="H8" s="267"/>
      <c r="I8" s="267"/>
      <c r="J8" s="267"/>
    </row>
    <row r="9" spans="1:10" ht="18" x14ac:dyDescent="0.35">
      <c r="A9" s="265"/>
      <c r="B9" s="265"/>
      <c r="C9" s="265"/>
      <c r="D9" s="265"/>
      <c r="E9" s="265"/>
      <c r="F9" s="265"/>
      <c r="G9" s="265"/>
      <c r="H9" s="265"/>
      <c r="I9" s="265"/>
      <c r="J9" s="265"/>
    </row>
    <row r="10" spans="1:10" ht="18" x14ac:dyDescent="0.3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row>
    <row r="11" spans="1:10" x14ac:dyDescent="0.35">
      <c r="A11" s="267" t="s">
        <v>519</v>
      </c>
      <c r="B11" s="267"/>
      <c r="C11" s="267"/>
      <c r="D11" s="267"/>
      <c r="E11" s="267"/>
      <c r="F11" s="267"/>
      <c r="G11" s="267"/>
      <c r="H11" s="267"/>
      <c r="I11" s="267"/>
      <c r="J11" s="267"/>
    </row>
    <row r="12" spans="1:10" x14ac:dyDescent="0.35">
      <c r="A12" s="267"/>
      <c r="B12" s="267"/>
      <c r="C12" s="267"/>
      <c r="D12" s="267"/>
      <c r="E12" s="267"/>
      <c r="F12" s="267"/>
      <c r="G12" s="267"/>
      <c r="H12" s="267"/>
      <c r="I12" s="267"/>
      <c r="J12" s="267"/>
    </row>
    <row r="13" spans="1:10" ht="18" x14ac:dyDescent="0.3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2"/>
      <c r="C13" s="272"/>
      <c r="D13" s="272"/>
      <c r="E13" s="272"/>
      <c r="F13" s="272"/>
      <c r="G13" s="272"/>
      <c r="H13" s="272"/>
      <c r="I13" s="272"/>
      <c r="J13" s="272"/>
    </row>
    <row r="14" spans="1:10" ht="15.75" customHeight="1" x14ac:dyDescent="0.35">
      <c r="A14" s="354"/>
      <c r="B14" s="354"/>
      <c r="C14" s="354"/>
      <c r="D14" s="354"/>
      <c r="E14" s="354"/>
      <c r="F14" s="354"/>
      <c r="G14" s="354"/>
      <c r="H14" s="354"/>
      <c r="I14" s="354"/>
      <c r="J14" s="354"/>
    </row>
    <row r="15" spans="1:10" ht="17.5" x14ac:dyDescent="0.35">
      <c r="A15" s="269" t="s">
        <v>317</v>
      </c>
      <c r="B15" s="269"/>
      <c r="C15" s="269"/>
      <c r="D15" s="269"/>
      <c r="E15" s="269"/>
      <c r="F15" s="269"/>
      <c r="G15" s="269"/>
      <c r="H15" s="269"/>
      <c r="I15" s="269"/>
      <c r="J15" s="269"/>
    </row>
    <row r="16" spans="1:10" x14ac:dyDescent="0.35">
      <c r="A16" s="355"/>
      <c r="B16" s="355"/>
      <c r="C16" s="355"/>
      <c r="D16" s="355"/>
      <c r="E16" s="355"/>
      <c r="F16" s="355"/>
      <c r="G16" s="355"/>
      <c r="H16" s="355"/>
      <c r="I16" s="355"/>
      <c r="J16" s="355"/>
    </row>
    <row r="17" spans="1:10" ht="28.5" customHeight="1" x14ac:dyDescent="0.35">
      <c r="A17" s="356" t="s">
        <v>133</v>
      </c>
      <c r="B17" s="357" t="s">
        <v>283</v>
      </c>
      <c r="C17" s="363" t="s">
        <v>112</v>
      </c>
      <c r="D17" s="363"/>
      <c r="E17" s="363"/>
      <c r="F17" s="363"/>
      <c r="G17" s="358" t="s">
        <v>410</v>
      </c>
      <c r="H17" s="360" t="s">
        <v>411</v>
      </c>
      <c r="I17" s="357" t="s">
        <v>94</v>
      </c>
      <c r="J17" s="359" t="s">
        <v>113</v>
      </c>
    </row>
    <row r="18" spans="1:10" ht="58.5" customHeight="1" x14ac:dyDescent="0.35">
      <c r="A18" s="356"/>
      <c r="B18" s="357"/>
      <c r="C18" s="364" t="s">
        <v>377</v>
      </c>
      <c r="D18" s="364"/>
      <c r="E18" s="365" t="s">
        <v>570</v>
      </c>
      <c r="F18" s="366"/>
      <c r="G18" s="358"/>
      <c r="H18" s="361"/>
      <c r="I18" s="357"/>
      <c r="J18" s="359"/>
    </row>
    <row r="19" spans="1:10" ht="63.75" customHeight="1" x14ac:dyDescent="0.35">
      <c r="A19" s="356"/>
      <c r="B19" s="357"/>
      <c r="C19" s="161" t="s">
        <v>378</v>
      </c>
      <c r="D19" s="161" t="s">
        <v>379</v>
      </c>
      <c r="E19" s="161" t="s">
        <v>378</v>
      </c>
      <c r="F19" s="161" t="s">
        <v>379</v>
      </c>
      <c r="G19" s="358"/>
      <c r="H19" s="362"/>
      <c r="I19" s="357"/>
      <c r="J19" s="359"/>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0"/>
      <c r="F21" s="220"/>
      <c r="G21" s="30"/>
      <c r="H21" s="30"/>
      <c r="I21" s="31"/>
      <c r="J21" s="32"/>
    </row>
    <row r="22" spans="1:10" ht="70.5" customHeight="1" x14ac:dyDescent="0.35">
      <c r="A22" s="159" t="s">
        <v>83</v>
      </c>
      <c r="B22" s="160" t="s">
        <v>204</v>
      </c>
      <c r="C22" s="33"/>
      <c r="D22" s="30"/>
      <c r="E22" s="30"/>
      <c r="F22" s="30"/>
      <c r="G22" s="30"/>
      <c r="H22" s="30"/>
      <c r="I22" s="210"/>
      <c r="J22" s="31"/>
    </row>
    <row r="23" spans="1:10" s="54" customFormat="1" ht="60" customHeight="1" x14ac:dyDescent="0.35">
      <c r="A23" s="159" t="s">
        <v>81</v>
      </c>
      <c r="B23" s="160" t="s">
        <v>380</v>
      </c>
      <c r="C23" s="33"/>
      <c r="D23" s="30"/>
      <c r="E23" s="30"/>
      <c r="F23" s="30"/>
      <c r="G23" s="30"/>
      <c r="H23" s="30"/>
      <c r="I23" s="210"/>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0"/>
      <c r="J26" s="31"/>
    </row>
    <row r="27" spans="1:10" s="54" customFormat="1" ht="42" customHeight="1" x14ac:dyDescent="0.35">
      <c r="A27" s="159" t="s">
        <v>205</v>
      </c>
      <c r="B27" s="160" t="s">
        <v>384</v>
      </c>
      <c r="C27" s="33"/>
      <c r="D27" s="30"/>
      <c r="E27" s="30"/>
      <c r="F27" s="30"/>
      <c r="G27" s="30"/>
      <c r="H27" s="30"/>
      <c r="I27" s="219"/>
      <c r="J27" s="31"/>
    </row>
    <row r="28" spans="1:10" s="54" customFormat="1" ht="37.5" customHeight="1" x14ac:dyDescent="0.35">
      <c r="A28" s="159" t="s">
        <v>206</v>
      </c>
      <c r="B28" s="160" t="s">
        <v>385</v>
      </c>
      <c r="C28" s="33"/>
      <c r="D28" s="30"/>
      <c r="E28" s="245"/>
      <c r="F28" s="245"/>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1"/>
      <c r="J37" s="31"/>
    </row>
    <row r="38" spans="1:10" ht="72.75" customHeight="1" x14ac:dyDescent="0.35">
      <c r="A38" s="159" t="s">
        <v>75</v>
      </c>
      <c r="B38" s="160" t="s">
        <v>394</v>
      </c>
      <c r="C38" s="29"/>
      <c r="D38" s="31"/>
      <c r="E38" s="246">
        <v>44480</v>
      </c>
      <c r="F38" s="246">
        <v>44561</v>
      </c>
      <c r="G38" s="31"/>
      <c r="H38" s="31"/>
      <c r="I38" s="12"/>
      <c r="J38" s="31"/>
    </row>
    <row r="39" spans="1:10" ht="33.75" customHeight="1" x14ac:dyDescent="0.35">
      <c r="A39" s="159" t="s">
        <v>73</v>
      </c>
      <c r="B39" s="160" t="s">
        <v>395</v>
      </c>
      <c r="C39" s="208"/>
      <c r="D39" s="207"/>
      <c r="E39" s="246">
        <v>44480</v>
      </c>
      <c r="F39" s="246">
        <v>44561</v>
      </c>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8"/>
      <c r="D53" s="207"/>
      <c r="E53" s="247">
        <v>44531</v>
      </c>
      <c r="F53" s="246">
        <v>44561</v>
      </c>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G21:H21 C22:H26 J21:J26 C27:J36 J37:J41 C42:J54 C37:H41">
    <cfRule type="expression" dxfId="54" priority="14">
      <formula>ISBLANK(C21)</formula>
    </cfRule>
  </conditionalFormatting>
  <conditionalFormatting sqref="A1:XFD20 A21:B21 G21:H21 A22:H26 J21:XFD26 A27:XFD36 J37:XFD41 A42:XFD1048576 A37:H41">
    <cfRule type="expression" dxfId="53" priority="13">
      <formula>CELL("защита",A1)</formula>
    </cfRule>
  </conditionalFormatting>
  <conditionalFormatting sqref="I22:I26">
    <cfRule type="expression" dxfId="52" priority="10">
      <formula>ISBLANK(I22)</formula>
    </cfRule>
  </conditionalFormatting>
  <conditionalFormatting sqref="I22:I26">
    <cfRule type="expression" dxfId="51" priority="9">
      <formula>CELL("защита",I22)</formula>
    </cfRule>
  </conditionalFormatting>
  <conditionalFormatting sqref="C21:F21">
    <cfRule type="expression" dxfId="50" priority="8">
      <formula>ISBLANK(C21)</formula>
    </cfRule>
  </conditionalFormatting>
  <conditionalFormatting sqref="C21:F21">
    <cfRule type="expression" dxfId="49" priority="7">
      <formula>CELL("защита",C21)</formula>
    </cfRule>
  </conditionalFormatting>
  <conditionalFormatting sqref="I37">
    <cfRule type="expression" dxfId="48" priority="5">
      <formula>CELL("защита",I37)</formula>
    </cfRule>
  </conditionalFormatting>
  <conditionalFormatting sqref="I37">
    <cfRule type="expression" dxfId="47" priority="6">
      <formula>ISBLANK(I37)</formula>
    </cfRule>
  </conditionalFormatting>
  <conditionalFormatting sqref="I38:I41">
    <cfRule type="expression" dxfId="46" priority="3">
      <formula>CELL("защита",I38)</formula>
    </cfRule>
  </conditionalFormatting>
  <conditionalFormatting sqref="I38:I41">
    <cfRule type="expression" dxfId="45" priority="4">
      <formula>ISBLANK(I38)</formula>
    </cfRule>
  </conditionalFormatting>
  <conditionalFormatting sqref="I21">
    <cfRule type="expression" dxfId="44" priority="2">
      <formula>ISBLANK(I21)</formula>
    </cfRule>
  </conditionalFormatting>
  <conditionalFormatting sqref="I21">
    <cfRule type="expression" dxfId="43"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5" zoomScale="50" zoomScaleNormal="60" zoomScaleSheetLayoutView="50" workbookViewId="0">
      <selection activeCell="P70" sqref="P70:Q80"/>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6328125" style="50" customWidth="1"/>
    <col min="14" max="14" width="5.36328125" style="50" customWidth="1"/>
    <col min="15" max="15" width="8.08984375" style="50" customWidth="1"/>
    <col min="16" max="16" width="7.9062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632812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68"/>
      <c r="B1" s="368"/>
      <c r="C1" s="368"/>
      <c r="D1" s="368"/>
      <c r="E1" s="368"/>
      <c r="F1" s="368"/>
      <c r="G1" s="368"/>
      <c r="H1" s="368"/>
      <c r="I1" s="368"/>
      <c r="J1" s="368"/>
      <c r="K1" s="368"/>
      <c r="L1" s="368"/>
      <c r="M1" s="368"/>
      <c r="N1" s="368"/>
      <c r="O1" s="368"/>
      <c r="P1" s="368"/>
      <c r="Q1" s="368"/>
      <c r="R1" s="368"/>
      <c r="S1" s="368"/>
      <c r="T1" s="368"/>
      <c r="U1" s="368"/>
      <c r="V1" s="368"/>
      <c r="W1" s="368"/>
      <c r="X1" s="368"/>
      <c r="Y1" s="198"/>
      <c r="Z1" s="198"/>
      <c r="AA1" s="198"/>
    </row>
    <row r="2" spans="1:27" ht="20" x14ac:dyDescent="0.35">
      <c r="A2" s="369" t="s">
        <v>2</v>
      </c>
      <c r="B2" s="369"/>
      <c r="C2" s="369"/>
      <c r="D2" s="369"/>
      <c r="E2" s="369"/>
      <c r="F2" s="369"/>
      <c r="G2" s="369"/>
      <c r="H2" s="369"/>
      <c r="I2" s="369"/>
      <c r="J2" s="369"/>
      <c r="K2" s="369"/>
      <c r="L2" s="369"/>
      <c r="M2" s="369"/>
      <c r="N2" s="369"/>
      <c r="O2" s="369"/>
      <c r="P2" s="369"/>
      <c r="Q2" s="369"/>
      <c r="R2" s="369"/>
      <c r="S2" s="369"/>
      <c r="T2" s="369"/>
      <c r="U2" s="369"/>
      <c r="V2" s="369"/>
      <c r="W2" s="369"/>
      <c r="X2" s="369"/>
      <c r="Y2" s="199"/>
      <c r="Z2" s="199"/>
      <c r="AA2" s="199"/>
    </row>
    <row r="3" spans="1:27" ht="18" x14ac:dyDescent="0.35">
      <c r="A3" s="370"/>
      <c r="B3" s="370"/>
      <c r="C3" s="370"/>
      <c r="D3" s="370"/>
      <c r="E3" s="370"/>
      <c r="F3" s="370"/>
      <c r="G3" s="370"/>
      <c r="H3" s="370"/>
      <c r="I3" s="370"/>
      <c r="J3" s="370"/>
      <c r="K3" s="370"/>
      <c r="L3" s="370"/>
      <c r="M3" s="370"/>
      <c r="N3" s="370"/>
      <c r="O3" s="370"/>
      <c r="P3" s="370"/>
      <c r="Q3" s="370"/>
      <c r="R3" s="370"/>
      <c r="S3" s="370"/>
      <c r="T3" s="370"/>
      <c r="U3" s="370"/>
      <c r="V3" s="370"/>
      <c r="W3" s="370"/>
      <c r="X3" s="370"/>
      <c r="Y3" s="200"/>
      <c r="Z3" s="200"/>
      <c r="AA3" s="200"/>
    </row>
    <row r="4" spans="1:27" ht="18" x14ac:dyDescent="0.35">
      <c r="A4" s="371" t="str">
        <f>IF(ISBLANK('1'!A4:C4),CONCATENATE("На вкладке 1 этого файла заполните показатель"," '",'1'!A5:C5,"' "),'1'!A4:C4)</f>
        <v>Акционерное общество "Белгородская сбытовая компания"</v>
      </c>
      <c r="B4" s="371"/>
      <c r="C4" s="371"/>
      <c r="D4" s="371"/>
      <c r="E4" s="371"/>
      <c r="F4" s="371"/>
      <c r="G4" s="371"/>
      <c r="H4" s="371"/>
      <c r="I4" s="371"/>
      <c r="J4" s="371"/>
      <c r="K4" s="371"/>
      <c r="L4" s="371"/>
      <c r="M4" s="371"/>
      <c r="N4" s="371"/>
      <c r="O4" s="371"/>
      <c r="P4" s="371"/>
      <c r="Q4" s="371"/>
      <c r="R4" s="371"/>
      <c r="S4" s="371"/>
      <c r="T4" s="371"/>
      <c r="U4" s="371"/>
      <c r="V4" s="371"/>
      <c r="W4" s="371"/>
      <c r="X4" s="371"/>
      <c r="Y4" s="200"/>
      <c r="Z4" s="200"/>
      <c r="AA4" s="200"/>
    </row>
    <row r="5" spans="1:27" x14ac:dyDescent="0.35">
      <c r="A5" s="372" t="s">
        <v>517</v>
      </c>
      <c r="B5" s="372"/>
      <c r="C5" s="372"/>
      <c r="D5" s="372"/>
      <c r="E5" s="372"/>
      <c r="F5" s="372"/>
      <c r="G5" s="372"/>
      <c r="H5" s="372"/>
      <c r="I5" s="372"/>
      <c r="J5" s="372"/>
      <c r="K5" s="372"/>
      <c r="L5" s="372"/>
      <c r="M5" s="372"/>
      <c r="N5" s="372"/>
      <c r="O5" s="372"/>
      <c r="P5" s="372"/>
      <c r="Q5" s="372"/>
      <c r="R5" s="372"/>
      <c r="S5" s="372"/>
      <c r="T5" s="372"/>
      <c r="U5" s="372"/>
      <c r="V5" s="372"/>
      <c r="W5" s="372"/>
      <c r="X5" s="372"/>
      <c r="Y5" s="201"/>
      <c r="Z5" s="201"/>
      <c r="AA5" s="201"/>
    </row>
    <row r="6" spans="1:27" ht="18" x14ac:dyDescent="0.35">
      <c r="A6" s="370"/>
      <c r="B6" s="370"/>
      <c r="C6" s="370"/>
      <c r="D6" s="370"/>
      <c r="E6" s="370"/>
      <c r="F6" s="370"/>
      <c r="G6" s="370"/>
      <c r="H6" s="370"/>
      <c r="I6" s="370"/>
      <c r="J6" s="370"/>
      <c r="K6" s="370"/>
      <c r="L6" s="370"/>
      <c r="M6" s="370"/>
      <c r="N6" s="370"/>
      <c r="O6" s="370"/>
      <c r="P6" s="370"/>
      <c r="Q6" s="370"/>
      <c r="R6" s="370"/>
      <c r="S6" s="370"/>
      <c r="T6" s="370"/>
      <c r="U6" s="370"/>
      <c r="V6" s="370"/>
      <c r="W6" s="370"/>
      <c r="X6" s="370"/>
      <c r="Y6" s="200"/>
      <c r="Z6" s="200"/>
      <c r="AA6" s="200"/>
    </row>
    <row r="7" spans="1:27" ht="18" x14ac:dyDescent="0.35">
      <c r="A7" s="371" t="str">
        <f>IF(ISBLANK('1'!C13),CONCATENATE("В разделе 1 формы заполните показатель"," '",'1'!B13,"' "),'1'!C13)</f>
        <v>L_1.2_01_21_24_OP</v>
      </c>
      <c r="B7" s="371"/>
      <c r="C7" s="371"/>
      <c r="D7" s="371"/>
      <c r="E7" s="371"/>
      <c r="F7" s="371"/>
      <c r="G7" s="371"/>
      <c r="H7" s="371"/>
      <c r="I7" s="371"/>
      <c r="J7" s="371"/>
      <c r="K7" s="371"/>
      <c r="L7" s="371"/>
      <c r="M7" s="371"/>
      <c r="N7" s="371"/>
      <c r="O7" s="371"/>
      <c r="P7" s="371"/>
      <c r="Q7" s="371"/>
      <c r="R7" s="371"/>
      <c r="S7" s="371"/>
      <c r="T7" s="371"/>
      <c r="U7" s="371"/>
      <c r="V7" s="371"/>
      <c r="W7" s="371"/>
      <c r="X7" s="371"/>
      <c r="Y7" s="200"/>
      <c r="Z7" s="200"/>
      <c r="AA7" s="200"/>
    </row>
    <row r="8" spans="1:27" x14ac:dyDescent="0.35">
      <c r="A8" s="372" t="s">
        <v>518</v>
      </c>
      <c r="B8" s="372"/>
      <c r="C8" s="372"/>
      <c r="D8" s="372"/>
      <c r="E8" s="372"/>
      <c r="F8" s="372"/>
      <c r="G8" s="372"/>
      <c r="H8" s="372"/>
      <c r="I8" s="372"/>
      <c r="J8" s="372"/>
      <c r="K8" s="372"/>
      <c r="L8" s="372"/>
      <c r="M8" s="372"/>
      <c r="N8" s="372"/>
      <c r="O8" s="372"/>
      <c r="P8" s="372"/>
      <c r="Q8" s="372"/>
      <c r="R8" s="372"/>
      <c r="S8" s="372"/>
      <c r="T8" s="372"/>
      <c r="U8" s="372"/>
      <c r="V8" s="372"/>
      <c r="W8" s="372"/>
      <c r="X8" s="372"/>
      <c r="Y8" s="201"/>
      <c r="Z8" s="201"/>
      <c r="AA8" s="201"/>
    </row>
    <row r="9" spans="1:27" ht="18"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00"/>
      <c r="Z9" s="200"/>
      <c r="AA9" s="200"/>
    </row>
    <row r="10" spans="1:27" ht="18" x14ac:dyDescent="0.35">
      <c r="A10" s="371" t="str">
        <f>IF(ISBLANK('1'!C14),CONCATENATE("В разделе 1 формы заполните показатель"," '",'1'!B14,"' "),'1'!C14)</f>
        <v>Установка системы учёта и контроля доступа (9 шт: 2021 г. - 6 шт, 2022 г. - 2 шт, 2023 г. - 1 шт)</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200"/>
      <c r="Z10" s="200"/>
      <c r="AA10" s="200"/>
    </row>
    <row r="11" spans="1:27" x14ac:dyDescent="0.35">
      <c r="A11" s="372" t="s">
        <v>519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201"/>
      <c r="Z11" s="201"/>
      <c r="AA11" s="201"/>
    </row>
    <row r="12" spans="1:27" x14ac:dyDescent="0.35">
      <c r="A12" s="373"/>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201"/>
      <c r="Z12" s="201"/>
      <c r="AA12" s="201"/>
    </row>
    <row r="13" spans="1:27" ht="18" x14ac:dyDescent="0.35">
      <c r="A13" s="3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200"/>
      <c r="Z13" s="200"/>
      <c r="AA13" s="200"/>
    </row>
    <row r="14" spans="1:27" x14ac:dyDescent="0.3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202"/>
      <c r="Z14" s="202"/>
      <c r="AA14" s="202"/>
    </row>
    <row r="15" spans="1:27" ht="17.5" x14ac:dyDescent="0.35">
      <c r="A15" s="269" t="s">
        <v>318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3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ht="33" customHeight="1" x14ac:dyDescent="0.35">
      <c r="A17" s="375" t="s">
        <v>133</v>
      </c>
      <c r="B17" s="375" t="s">
        <v>90</v>
      </c>
      <c r="C17" s="357" t="s">
        <v>89</v>
      </c>
      <c r="D17" s="357"/>
      <c r="E17" s="387" t="s">
        <v>414</v>
      </c>
      <c r="F17" s="381" t="s">
        <v>88</v>
      </c>
      <c r="G17" s="382"/>
      <c r="H17" s="383"/>
      <c r="I17" s="378" t="s">
        <v>219</v>
      </c>
      <c r="J17" s="379"/>
      <c r="K17" s="379"/>
      <c r="L17" s="379"/>
      <c r="M17" s="378" t="s">
        <v>576</v>
      </c>
      <c r="N17" s="379"/>
      <c r="O17" s="379"/>
      <c r="P17" s="379"/>
      <c r="Q17" s="378" t="s">
        <v>87</v>
      </c>
      <c r="R17" s="379"/>
      <c r="S17" s="379"/>
      <c r="T17" s="379"/>
      <c r="U17" s="378" t="s">
        <v>120</v>
      </c>
      <c r="V17" s="379"/>
      <c r="W17" s="379"/>
      <c r="X17" s="379"/>
      <c r="Y17" s="314" t="s">
        <v>86</v>
      </c>
      <c r="Z17" s="315"/>
      <c r="AA17" s="311" t="s">
        <v>444</v>
      </c>
      <c r="AB17" s="118"/>
      <c r="AC17" s="118"/>
    </row>
    <row r="18" spans="1:29" ht="163.5" customHeight="1" x14ac:dyDescent="0.35">
      <c r="A18" s="376"/>
      <c r="B18" s="376"/>
      <c r="C18" s="357"/>
      <c r="D18" s="357"/>
      <c r="E18" s="388"/>
      <c r="F18" s="384"/>
      <c r="G18" s="385"/>
      <c r="H18" s="386"/>
      <c r="I18" s="380" t="s">
        <v>439</v>
      </c>
      <c r="J18" s="380"/>
      <c r="K18" s="380" t="s">
        <v>440</v>
      </c>
      <c r="L18" s="380"/>
      <c r="M18" s="380" t="s">
        <v>567</v>
      </c>
      <c r="N18" s="380"/>
      <c r="O18" s="380" t="s">
        <v>568</v>
      </c>
      <c r="P18" s="380"/>
      <c r="Q18" s="380" t="s">
        <v>439</v>
      </c>
      <c r="R18" s="380"/>
      <c r="S18" s="380" t="s">
        <v>443</v>
      </c>
      <c r="T18" s="380"/>
      <c r="U18" s="380" t="s">
        <v>439</v>
      </c>
      <c r="V18" s="380"/>
      <c r="W18" s="380" t="s">
        <v>443</v>
      </c>
      <c r="X18" s="380"/>
      <c r="Y18" s="344"/>
      <c r="Z18" s="345"/>
      <c r="AA18" s="312"/>
    </row>
    <row r="19" spans="1:29" ht="114" customHeight="1" x14ac:dyDescent="0.35">
      <c r="A19" s="377"/>
      <c r="B19" s="377"/>
      <c r="C19" s="189" t="s">
        <v>412</v>
      </c>
      <c r="D19" s="189" t="s">
        <v>413</v>
      </c>
      <c r="E19" s="389"/>
      <c r="F19" s="205" t="s">
        <v>415</v>
      </c>
      <c r="G19" s="205" t="s">
        <v>565</v>
      </c>
      <c r="H19" s="205" t="s">
        <v>566</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313"/>
    </row>
    <row r="20" spans="1:29" ht="19.5" customHeight="1" x14ac:dyDescent="0.35">
      <c r="A20" s="188">
        <v>1</v>
      </c>
      <c r="B20" s="188">
        <v>2</v>
      </c>
      <c r="C20" s="188">
        <v>3</v>
      </c>
      <c r="D20" s="188">
        <v>4</v>
      </c>
      <c r="E20" s="188">
        <v>5</v>
      </c>
      <c r="F20" s="188">
        <v>6</v>
      </c>
      <c r="G20" s="188">
        <v>7</v>
      </c>
      <c r="H20" s="188">
        <v>8</v>
      </c>
      <c r="I20" s="203" t="s">
        <v>542</v>
      </c>
      <c r="J20" s="203" t="s">
        <v>543</v>
      </c>
      <c r="K20" s="203" t="s">
        <v>544</v>
      </c>
      <c r="L20" s="203" t="s">
        <v>545</v>
      </c>
      <c r="M20" s="203" t="s">
        <v>546</v>
      </c>
      <c r="N20" s="203" t="s">
        <v>547</v>
      </c>
      <c r="O20" s="203" t="s">
        <v>548</v>
      </c>
      <c r="P20" s="203" t="s">
        <v>549</v>
      </c>
      <c r="Q20" s="203" t="s">
        <v>550</v>
      </c>
      <c r="R20" s="203" t="s">
        <v>551</v>
      </c>
      <c r="S20" s="203" t="s">
        <v>552</v>
      </c>
      <c r="T20" s="203" t="s">
        <v>553</v>
      </c>
      <c r="U20" s="203" t="s">
        <v>554</v>
      </c>
      <c r="V20" s="203" t="s">
        <v>555</v>
      </c>
      <c r="W20" s="203" t="s">
        <v>556</v>
      </c>
      <c r="X20" s="203" t="s">
        <v>557</v>
      </c>
      <c r="Y20" s="190">
        <v>10</v>
      </c>
      <c r="Z20" s="190">
        <v>11</v>
      </c>
      <c r="AA20" s="190">
        <v>12</v>
      </c>
    </row>
    <row r="21" spans="1:29" ht="71.25" customHeight="1" x14ac:dyDescent="0.35">
      <c r="A21" s="164">
        <v>1</v>
      </c>
      <c r="B21" s="165" t="s">
        <v>416</v>
      </c>
      <c r="C21" s="204"/>
      <c r="D21" s="40"/>
      <c r="E21" s="38"/>
      <c r="F21" s="31"/>
      <c r="G21" s="31"/>
      <c r="H21" s="31"/>
      <c r="I21" s="31"/>
      <c r="J21" s="31"/>
      <c r="K21" s="31"/>
      <c r="L21" s="41"/>
      <c r="M21" s="204"/>
      <c r="N21" s="41"/>
      <c r="O21" s="41">
        <v>0.46951086999999997</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4"/>
      <c r="D24" s="40"/>
      <c r="E24" s="38"/>
      <c r="F24" s="38"/>
      <c r="G24" s="38"/>
      <c r="H24" s="38"/>
      <c r="I24" s="38"/>
      <c r="J24" s="38"/>
      <c r="K24" s="38"/>
      <c r="L24" s="40"/>
      <c r="M24" s="41"/>
      <c r="N24" s="41"/>
      <c r="O24" s="41">
        <v>0.46951086999999997</v>
      </c>
      <c r="P24" s="41"/>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4"/>
      <c r="D26" s="38"/>
      <c r="E26" s="38"/>
      <c r="F26" s="38"/>
      <c r="G26" s="38"/>
      <c r="H26" s="38"/>
      <c r="I26" s="38"/>
      <c r="J26" s="38"/>
      <c r="K26" s="38"/>
      <c r="L26" s="40"/>
      <c r="M26" s="41"/>
      <c r="N26" s="41"/>
      <c r="O26" s="41">
        <v>0.39125905999999999</v>
      </c>
      <c r="P26" s="41"/>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1"/>
      <c r="P27" s="204"/>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1">
        <v>0.11833333</v>
      </c>
      <c r="P28" s="41"/>
      <c r="Q28" s="40"/>
      <c r="R28" s="40"/>
      <c r="S28" s="40"/>
      <c r="T28" s="38"/>
      <c r="U28" s="38"/>
      <c r="V28" s="38"/>
      <c r="W28" s="38"/>
      <c r="X28" s="38"/>
      <c r="Y28" s="38"/>
      <c r="Z28" s="31"/>
      <c r="AA28" s="31"/>
    </row>
    <row r="29" spans="1:29" ht="23.25" customHeight="1" x14ac:dyDescent="0.35">
      <c r="A29" s="164" t="s">
        <v>71</v>
      </c>
      <c r="B29" s="165" t="s">
        <v>70</v>
      </c>
      <c r="C29" s="204"/>
      <c r="D29" s="38"/>
      <c r="E29" s="38"/>
      <c r="F29" s="38"/>
      <c r="G29" s="38"/>
      <c r="H29" s="38"/>
      <c r="I29" s="38"/>
      <c r="J29" s="38"/>
      <c r="K29" s="38"/>
      <c r="L29" s="40"/>
      <c r="M29" s="41"/>
      <c r="N29" s="41"/>
      <c r="O29" s="41">
        <v>0.27292572999999998</v>
      </c>
      <c r="P29" s="41"/>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4"/>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4"/>
      <c r="D70" s="38"/>
      <c r="E70" s="38"/>
      <c r="F70" s="38"/>
      <c r="G70" s="38"/>
      <c r="H70" s="38"/>
      <c r="I70" s="38"/>
      <c r="J70" s="38"/>
      <c r="K70" s="38"/>
      <c r="L70" s="40"/>
      <c r="M70" s="41"/>
      <c r="N70" s="41"/>
      <c r="O70" s="41">
        <v>0.39125905999999999</v>
      </c>
      <c r="P70" s="41"/>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571</v>
      </c>
      <c r="B80" s="42" t="s">
        <v>569</v>
      </c>
      <c r="C80" s="42"/>
      <c r="D80" s="38"/>
      <c r="E80" s="38"/>
      <c r="F80" s="38"/>
      <c r="G80" s="38"/>
      <c r="H80" s="38"/>
      <c r="I80" s="38"/>
      <c r="J80" s="38"/>
      <c r="K80" s="38"/>
      <c r="L80" s="40"/>
      <c r="M80" s="40"/>
      <c r="N80" s="40"/>
      <c r="O80" s="40">
        <v>6</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42" priority="2">
      <formula>CELL("защита",A1)</formula>
    </cfRule>
  </conditionalFormatting>
  <conditionalFormatting sqref="C21:AA90">
    <cfRule type="expression" dxfId="41" priority="3">
      <formula>ISBLANK(C21)</formula>
    </cfRule>
  </conditionalFormatting>
  <conditionalFormatting sqref="F19:H19">
    <cfRule type="expression" dxfId="4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40" zoomScaleNormal="60" zoomScaleSheetLayoutView="40" workbookViewId="0">
      <selection activeCell="Q21" sqref="Q21:R23"/>
    </sheetView>
  </sheetViews>
  <sheetFormatPr defaultColWidth="9.08984375" defaultRowHeight="15.5" x14ac:dyDescent="0.35"/>
  <cols>
    <col min="1" max="1" width="16.81640625" style="26" customWidth="1"/>
    <col min="2" max="2" width="19.81640625" style="26" customWidth="1"/>
    <col min="3" max="3" width="20.1796875" style="26" customWidth="1"/>
    <col min="4" max="4" width="18.90625" style="26" customWidth="1"/>
    <col min="5" max="5" width="15" style="26" customWidth="1"/>
    <col min="6" max="6" width="22.1796875" style="26" customWidth="1"/>
    <col min="7" max="7" width="21.1796875" style="26" customWidth="1"/>
    <col min="8" max="8" width="7.81640625" style="26" customWidth="1"/>
    <col min="9" max="9" width="8.36328125" style="26" customWidth="1"/>
    <col min="10" max="10" width="16.6328125" style="26" customWidth="1"/>
    <col min="11" max="11" width="12.1796875" style="26" customWidth="1"/>
    <col min="12" max="12" width="15.81640625" style="26" customWidth="1"/>
    <col min="13" max="13" width="21.6328125" style="26" customWidth="1"/>
    <col min="14" max="14" width="19.1796875" style="26" customWidth="1"/>
    <col min="15" max="15" width="18.9062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8.26953125" style="26" customWidth="1"/>
    <col min="26" max="26" width="22.81640625" style="26" customWidth="1"/>
    <col min="27" max="27" width="36.7265625" style="26" customWidth="1"/>
    <col min="28" max="28" width="10.1796875" style="26" customWidth="1"/>
    <col min="29" max="29" width="17.81640625" style="26" customWidth="1"/>
    <col min="30" max="30" width="18.6328125" style="26" customWidth="1"/>
    <col min="31" max="31" width="14.6328125" style="26" customWidth="1"/>
    <col min="32" max="32" width="9.08984375" style="26"/>
    <col min="33" max="33" width="21.26953125" style="26" customWidth="1"/>
    <col min="34" max="34" width="17.81640625" style="26" customWidth="1"/>
    <col min="35" max="35" width="15.36328125" style="26" customWidth="1"/>
    <col min="36" max="36" width="17.632812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391"/>
      <c r="B1" s="391"/>
      <c r="C1" s="391"/>
      <c r="D1" s="391"/>
      <c r="E1" s="391"/>
      <c r="F1" s="391"/>
      <c r="G1" s="391"/>
      <c r="H1" s="391"/>
      <c r="I1" s="391"/>
      <c r="J1" s="391"/>
      <c r="K1" s="391"/>
      <c r="L1" s="391"/>
      <c r="M1" s="391"/>
      <c r="N1" s="391"/>
      <c r="O1" s="391"/>
      <c r="P1" s="391"/>
      <c r="Q1" s="391"/>
      <c r="R1" s="391"/>
      <c r="S1" s="391"/>
      <c r="T1" s="391"/>
      <c r="U1" s="391"/>
      <c r="V1" s="391"/>
      <c r="W1" s="391"/>
      <c r="X1" s="391"/>
      <c r="Y1" s="391"/>
      <c r="Z1" s="391"/>
      <c r="AA1" s="391"/>
      <c r="AB1" s="391"/>
      <c r="AC1" s="391"/>
      <c r="AD1" s="391"/>
      <c r="AE1" s="391"/>
      <c r="AF1" s="391"/>
      <c r="AG1" s="391"/>
      <c r="AH1" s="391"/>
      <c r="AI1" s="391"/>
      <c r="AJ1" s="391"/>
      <c r="AK1" s="391"/>
      <c r="AL1" s="391"/>
      <c r="AM1" s="391"/>
      <c r="AN1" s="391"/>
      <c r="AO1" s="119"/>
      <c r="AP1" s="95"/>
    </row>
    <row r="2" spans="1:42" s="49" customFormat="1" ht="20" x14ac:dyDescent="0.35">
      <c r="A2" s="259" t="s">
        <v>2</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59"/>
      <c r="AH2" s="259"/>
      <c r="AI2" s="259"/>
      <c r="AJ2" s="259"/>
      <c r="AK2" s="259"/>
      <c r="AL2" s="259"/>
      <c r="AM2" s="259"/>
      <c r="AN2" s="259"/>
      <c r="AO2" s="120"/>
      <c r="AP2" s="120"/>
    </row>
    <row r="3" spans="1:42" s="49" customFormat="1" ht="18" x14ac:dyDescent="0.35">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120"/>
      <c r="AP3" s="120"/>
    </row>
    <row r="4" spans="1:42" s="49" customFormat="1"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121"/>
      <c r="AP4" s="121"/>
    </row>
    <row r="5" spans="1:42" s="49" customFormat="1" x14ac:dyDescent="0.35">
      <c r="A5" s="267" t="s">
        <v>517</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90"/>
      <c r="AP5" s="90"/>
    </row>
    <row r="6" spans="1:42" s="49" customFormat="1" ht="18" x14ac:dyDescent="0.35">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120"/>
      <c r="AP6" s="120"/>
    </row>
    <row r="7" spans="1:42" s="49" customFormat="1" ht="18" x14ac:dyDescent="0.35">
      <c r="A7" s="272" t="str">
        <f>IF(ISBLANK('1'!C13),CONCATENATE("В разделе 1 формы заполните показатель"," '",'1'!B13,"' "),'1'!C13)</f>
        <v>L_1.2_01_21_24_OP</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121"/>
      <c r="AP7" s="121"/>
    </row>
    <row r="8" spans="1:42" s="49" customFormat="1" x14ac:dyDescent="0.35">
      <c r="A8" s="267" t="s">
        <v>518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90"/>
      <c r="AP8" s="90"/>
    </row>
    <row r="9" spans="1:42" s="49" customFormat="1" ht="18" x14ac:dyDescent="0.35">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91"/>
      <c r="AP9" s="91"/>
    </row>
    <row r="10" spans="1:42" s="49" customFormat="1" ht="18" x14ac:dyDescent="0.3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121"/>
      <c r="AP10" s="121"/>
    </row>
    <row r="11" spans="1:42" s="49" customFormat="1" x14ac:dyDescent="0.35">
      <c r="A11" s="267" t="s">
        <v>519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90"/>
      <c r="AP11" s="90"/>
    </row>
    <row r="12" spans="1:42" s="49" customFormat="1" x14ac:dyDescent="0.35">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122"/>
      <c r="AP12" s="122"/>
    </row>
    <row r="13" spans="1:42" s="49" customFormat="1" ht="18" x14ac:dyDescent="0.35">
      <c r="A13" s="3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123"/>
      <c r="AP13" s="123"/>
    </row>
    <row r="14" spans="1:42" s="49" customFormat="1" ht="18" x14ac:dyDescent="0.3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123"/>
      <c r="AP14" s="123"/>
    </row>
    <row r="15" spans="1:42" s="49" customFormat="1" ht="18" x14ac:dyDescent="0.35">
      <c r="A15" s="269" t="s">
        <v>319</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123"/>
      <c r="AP15" s="123"/>
    </row>
    <row r="16" spans="1:42" s="124" customFormat="1" x14ac:dyDescent="0.3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row>
    <row r="17" spans="1:40" s="124" customFormat="1" ht="54.75" customHeight="1" x14ac:dyDescent="0.35">
      <c r="A17" s="403" t="s">
        <v>302</v>
      </c>
      <c r="B17" s="396" t="s">
        <v>300</v>
      </c>
      <c r="C17" s="397"/>
      <c r="D17" s="397"/>
      <c r="E17" s="397"/>
      <c r="F17" s="397"/>
      <c r="G17" s="397"/>
      <c r="H17" s="397"/>
      <c r="I17" s="397"/>
      <c r="J17" s="397"/>
      <c r="K17" s="397"/>
      <c r="L17" s="397"/>
      <c r="M17" s="397"/>
      <c r="N17" s="397"/>
      <c r="O17" s="397"/>
      <c r="P17" s="397"/>
      <c r="Q17" s="397"/>
      <c r="R17" s="398"/>
      <c r="S17" s="396" t="s">
        <v>291</v>
      </c>
      <c r="T17" s="397"/>
      <c r="U17" s="398"/>
      <c r="V17" s="409" t="s">
        <v>301</v>
      </c>
      <c r="W17" s="410"/>
      <c r="X17" s="410"/>
      <c r="Y17" s="410"/>
      <c r="Z17" s="410"/>
      <c r="AA17" s="410"/>
      <c r="AB17" s="410"/>
      <c r="AC17" s="410"/>
      <c r="AD17" s="410"/>
      <c r="AE17" s="410"/>
      <c r="AF17" s="410"/>
      <c r="AG17" s="410"/>
      <c r="AH17" s="410"/>
      <c r="AI17" s="410"/>
      <c r="AJ17" s="410"/>
      <c r="AK17" s="410"/>
      <c r="AL17" s="410"/>
      <c r="AM17" s="410"/>
      <c r="AN17" s="411"/>
    </row>
    <row r="18" spans="1:40" s="124" customFormat="1" ht="91.5" customHeight="1" x14ac:dyDescent="0.35">
      <c r="A18" s="405"/>
      <c r="B18" s="403" t="s">
        <v>452</v>
      </c>
      <c r="C18" s="403" t="s">
        <v>451</v>
      </c>
      <c r="D18" s="396" t="s">
        <v>450</v>
      </c>
      <c r="E18" s="398"/>
      <c r="F18" s="403" t="s">
        <v>449</v>
      </c>
      <c r="G18" s="403" t="s">
        <v>448</v>
      </c>
      <c r="H18" s="392" t="s">
        <v>447</v>
      </c>
      <c r="I18" s="393"/>
      <c r="J18" s="375" t="s">
        <v>446</v>
      </c>
      <c r="K18" s="394" t="s">
        <v>445</v>
      </c>
      <c r="L18" s="395"/>
      <c r="M18" s="394" t="s">
        <v>453</v>
      </c>
      <c r="N18" s="395"/>
      <c r="O18" s="412" t="s">
        <v>454</v>
      </c>
      <c r="P18" s="375" t="s">
        <v>455</v>
      </c>
      <c r="Q18" s="394" t="s">
        <v>456</v>
      </c>
      <c r="R18" s="395"/>
      <c r="S18" s="403" t="s">
        <v>457</v>
      </c>
      <c r="T18" s="394" t="s">
        <v>458</v>
      </c>
      <c r="U18" s="395"/>
      <c r="V18" s="406" t="s">
        <v>459</v>
      </c>
      <c r="W18" s="407"/>
      <c r="X18" s="408"/>
      <c r="Y18" s="403" t="s">
        <v>298</v>
      </c>
      <c r="Z18" s="403" t="s">
        <v>292</v>
      </c>
      <c r="AA18" s="396" t="s">
        <v>290</v>
      </c>
      <c r="AB18" s="398"/>
      <c r="AC18" s="403" t="s">
        <v>6</v>
      </c>
      <c r="AD18" s="403" t="s">
        <v>284</v>
      </c>
      <c r="AE18" s="403" t="s">
        <v>285</v>
      </c>
      <c r="AF18" s="396" t="s">
        <v>5</v>
      </c>
      <c r="AG18" s="398"/>
      <c r="AH18" s="403" t="s">
        <v>296</v>
      </c>
      <c r="AI18" s="403" t="s">
        <v>288</v>
      </c>
      <c r="AJ18" s="399" t="s">
        <v>297</v>
      </c>
      <c r="AK18" s="400"/>
      <c r="AL18" s="401" t="s">
        <v>466</v>
      </c>
      <c r="AM18" s="401" t="s">
        <v>299</v>
      </c>
      <c r="AN18" s="403" t="s">
        <v>537</v>
      </c>
    </row>
    <row r="19" spans="1:40" s="124" customFormat="1" ht="118.5" customHeight="1" x14ac:dyDescent="0.35">
      <c r="A19" s="404"/>
      <c r="B19" s="404"/>
      <c r="C19" s="404"/>
      <c r="D19" s="168" t="s">
        <v>294</v>
      </c>
      <c r="E19" s="168" t="s">
        <v>295</v>
      </c>
      <c r="F19" s="404"/>
      <c r="G19" s="404"/>
      <c r="H19" s="169" t="s">
        <v>286</v>
      </c>
      <c r="I19" s="169" t="s">
        <v>256</v>
      </c>
      <c r="J19" s="377"/>
      <c r="K19" s="170" t="s">
        <v>287</v>
      </c>
      <c r="L19" s="171" t="s">
        <v>256</v>
      </c>
      <c r="M19" s="163" t="s">
        <v>293</v>
      </c>
      <c r="N19" s="163" t="s">
        <v>289</v>
      </c>
      <c r="O19" s="413"/>
      <c r="P19" s="377"/>
      <c r="Q19" s="163" t="s">
        <v>293</v>
      </c>
      <c r="R19" s="163" t="s">
        <v>289</v>
      </c>
      <c r="S19" s="404"/>
      <c r="T19" s="163" t="s">
        <v>293</v>
      </c>
      <c r="U19" s="163" t="s">
        <v>289</v>
      </c>
      <c r="V19" s="172" t="s">
        <v>460</v>
      </c>
      <c r="W19" s="172" t="s">
        <v>461</v>
      </c>
      <c r="X19" s="172" t="s">
        <v>462</v>
      </c>
      <c r="Y19" s="404"/>
      <c r="Z19" s="404"/>
      <c r="AA19" s="163" t="s">
        <v>293</v>
      </c>
      <c r="AB19" s="163" t="s">
        <v>289</v>
      </c>
      <c r="AC19" s="404"/>
      <c r="AD19" s="404"/>
      <c r="AE19" s="404"/>
      <c r="AF19" s="173" t="s">
        <v>463</v>
      </c>
      <c r="AG19" s="168" t="s">
        <v>464</v>
      </c>
      <c r="AH19" s="404"/>
      <c r="AI19" s="404"/>
      <c r="AJ19" s="174" t="s">
        <v>460</v>
      </c>
      <c r="AK19" s="174" t="s">
        <v>465</v>
      </c>
      <c r="AL19" s="402"/>
      <c r="AM19" s="402"/>
      <c r="AN19" s="404"/>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81" customHeight="1" x14ac:dyDescent="0.35">
      <c r="A21" s="228">
        <v>1</v>
      </c>
      <c r="B21" s="229">
        <v>44480</v>
      </c>
      <c r="C21" s="230" t="s">
        <v>649</v>
      </c>
      <c r="D21" s="231" t="s">
        <v>650</v>
      </c>
      <c r="E21" s="232" t="s">
        <v>651</v>
      </c>
      <c r="F21" s="233" t="s">
        <v>652</v>
      </c>
      <c r="G21" s="233" t="s">
        <v>652</v>
      </c>
      <c r="H21" s="230" t="s">
        <v>563</v>
      </c>
      <c r="I21" s="230" t="s">
        <v>653</v>
      </c>
      <c r="J21" s="233" t="s">
        <v>17</v>
      </c>
      <c r="K21" s="231">
        <v>144000000</v>
      </c>
      <c r="L21" s="231" t="s">
        <v>560</v>
      </c>
      <c r="M21" s="234">
        <v>0.25358249999999999</v>
      </c>
      <c r="N21" s="234">
        <v>5.0716499999999998E-2</v>
      </c>
      <c r="O21" s="231" t="s">
        <v>654</v>
      </c>
      <c r="P21" s="233" t="s">
        <v>17</v>
      </c>
      <c r="Q21" s="234">
        <v>8.2578333333333323E-2</v>
      </c>
      <c r="R21" s="234">
        <v>1.6515666666666665E-2</v>
      </c>
      <c r="S21" s="233" t="s">
        <v>17</v>
      </c>
      <c r="T21" s="234" t="s">
        <v>563</v>
      </c>
      <c r="U21" s="234" t="s">
        <v>563</v>
      </c>
      <c r="V21" s="232" t="s">
        <v>563</v>
      </c>
      <c r="W21" s="232" t="s">
        <v>563</v>
      </c>
      <c r="X21" s="232" t="s">
        <v>563</v>
      </c>
      <c r="Y21" s="231" t="s">
        <v>655</v>
      </c>
      <c r="Z21" s="233" t="s">
        <v>652</v>
      </c>
      <c r="AA21" s="234">
        <v>0.25358249999999999</v>
      </c>
      <c r="AB21" s="230" t="s">
        <v>563</v>
      </c>
      <c r="AC21" s="230" t="s">
        <v>656</v>
      </c>
      <c r="AD21" s="235" t="s">
        <v>657</v>
      </c>
      <c r="AE21" s="235" t="s">
        <v>563</v>
      </c>
      <c r="AF21" s="236" t="s">
        <v>563</v>
      </c>
      <c r="AG21" s="235" t="s">
        <v>658</v>
      </c>
      <c r="AH21" s="235" t="s">
        <v>593</v>
      </c>
      <c r="AI21" s="235" t="s">
        <v>563</v>
      </c>
      <c r="AJ21" s="235" t="s">
        <v>563</v>
      </c>
      <c r="AK21" s="235" t="s">
        <v>563</v>
      </c>
      <c r="AL21" s="235" t="s">
        <v>563</v>
      </c>
      <c r="AM21" s="235" t="s">
        <v>590</v>
      </c>
      <c r="AN21" s="237" t="s">
        <v>563</v>
      </c>
    </row>
    <row r="22" spans="1:40" ht="213.5" customHeight="1" x14ac:dyDescent="0.35">
      <c r="A22" s="238">
        <v>2</v>
      </c>
      <c r="B22" s="239">
        <v>44526</v>
      </c>
      <c r="C22" s="240" t="s">
        <v>659</v>
      </c>
      <c r="D22" s="235" t="s">
        <v>650</v>
      </c>
      <c r="E22" s="241" t="s">
        <v>651</v>
      </c>
      <c r="F22" s="236" t="s">
        <v>660</v>
      </c>
      <c r="G22" s="236" t="s">
        <v>660</v>
      </c>
      <c r="H22" s="240" t="s">
        <v>563</v>
      </c>
      <c r="I22" s="240" t="s">
        <v>653</v>
      </c>
      <c r="J22" s="242" t="s">
        <v>17</v>
      </c>
      <c r="K22" s="235">
        <v>144000000</v>
      </c>
      <c r="L22" s="235" t="s">
        <v>560</v>
      </c>
      <c r="M22" s="243">
        <v>0.72493916999999997</v>
      </c>
      <c r="N22" s="243">
        <v>0.14498783000000001</v>
      </c>
      <c r="O22" s="235" t="s">
        <v>661</v>
      </c>
      <c r="P22" s="242" t="s">
        <v>17</v>
      </c>
      <c r="Q22" s="243">
        <v>0.182225</v>
      </c>
      <c r="R22" s="243">
        <v>3.6445000000000005E-2</v>
      </c>
      <c r="S22" s="242" t="s">
        <v>17</v>
      </c>
      <c r="T22" s="243" t="s">
        <v>563</v>
      </c>
      <c r="U22" s="241" t="s">
        <v>563</v>
      </c>
      <c r="V22" s="241" t="s">
        <v>563</v>
      </c>
      <c r="W22" s="241" t="s">
        <v>563</v>
      </c>
      <c r="X22" s="241" t="s">
        <v>563</v>
      </c>
      <c r="Y22" s="235" t="s">
        <v>655</v>
      </c>
      <c r="Z22" s="241" t="s">
        <v>660</v>
      </c>
      <c r="AA22" s="234">
        <v>0.72493916999999997</v>
      </c>
      <c r="AB22" s="240" t="s">
        <v>563</v>
      </c>
      <c r="AC22" s="240" t="s">
        <v>656</v>
      </c>
      <c r="AD22" s="235" t="s">
        <v>657</v>
      </c>
      <c r="AE22" s="241" t="s">
        <v>563</v>
      </c>
      <c r="AF22" s="235" t="s">
        <v>563</v>
      </c>
      <c r="AG22" s="235" t="s">
        <v>658</v>
      </c>
      <c r="AH22" s="241" t="s">
        <v>593</v>
      </c>
      <c r="AI22" s="241" t="s">
        <v>563</v>
      </c>
      <c r="AJ22" s="241" t="s">
        <v>563</v>
      </c>
      <c r="AK22" s="241" t="s">
        <v>563</v>
      </c>
      <c r="AL22" s="241" t="s">
        <v>563</v>
      </c>
      <c r="AM22" s="241" t="s">
        <v>590</v>
      </c>
      <c r="AN22" s="244" t="s">
        <v>563</v>
      </c>
    </row>
    <row r="23" spans="1:40" ht="179.5" customHeight="1" x14ac:dyDescent="0.35">
      <c r="A23" s="238">
        <v>3</v>
      </c>
      <c r="B23" s="239">
        <v>44526</v>
      </c>
      <c r="C23" s="240" t="s">
        <v>662</v>
      </c>
      <c r="D23" s="235" t="s">
        <v>663</v>
      </c>
      <c r="E23" s="241" t="s">
        <v>664</v>
      </c>
      <c r="F23" s="236" t="s">
        <v>665</v>
      </c>
      <c r="G23" s="236" t="s">
        <v>665</v>
      </c>
      <c r="H23" s="240" t="s">
        <v>563</v>
      </c>
      <c r="I23" s="240" t="s">
        <v>653</v>
      </c>
      <c r="J23" s="242" t="s">
        <v>17</v>
      </c>
      <c r="K23" s="235">
        <v>144000000</v>
      </c>
      <c r="L23" s="235" t="s">
        <v>560</v>
      </c>
      <c r="M23" s="243">
        <v>0.50862772000000001</v>
      </c>
      <c r="N23" s="243">
        <v>0.10172554</v>
      </c>
      <c r="O23" s="235" t="s">
        <v>661</v>
      </c>
      <c r="P23" s="242" t="s">
        <v>17</v>
      </c>
      <c r="Q23" s="243">
        <v>0.12645572500000002</v>
      </c>
      <c r="R23" s="243">
        <v>2.5291144999999987E-2</v>
      </c>
      <c r="S23" s="242" t="s">
        <v>17</v>
      </c>
      <c r="T23" s="243" t="s">
        <v>563</v>
      </c>
      <c r="U23" s="241" t="s">
        <v>563</v>
      </c>
      <c r="V23" s="241" t="s">
        <v>563</v>
      </c>
      <c r="W23" s="241" t="s">
        <v>563</v>
      </c>
      <c r="X23" s="241" t="s">
        <v>563</v>
      </c>
      <c r="Y23" s="235" t="s">
        <v>655</v>
      </c>
      <c r="Z23" s="241" t="s">
        <v>665</v>
      </c>
      <c r="AA23" s="234">
        <v>0.50862772000000001</v>
      </c>
      <c r="AB23" s="240" t="s">
        <v>563</v>
      </c>
      <c r="AC23" s="240" t="s">
        <v>656</v>
      </c>
      <c r="AD23" s="235" t="s">
        <v>657</v>
      </c>
      <c r="AE23" s="241" t="s">
        <v>563</v>
      </c>
      <c r="AF23" s="235" t="s">
        <v>563</v>
      </c>
      <c r="AG23" s="235" t="s">
        <v>658</v>
      </c>
      <c r="AH23" s="241" t="s">
        <v>593</v>
      </c>
      <c r="AI23" s="241" t="s">
        <v>563</v>
      </c>
      <c r="AJ23" s="241" t="s">
        <v>563</v>
      </c>
      <c r="AK23" s="241" t="s">
        <v>563</v>
      </c>
      <c r="AL23" s="241" t="s">
        <v>563</v>
      </c>
      <c r="AM23" s="241" t="s">
        <v>590</v>
      </c>
      <c r="AN23" s="244" t="s">
        <v>563</v>
      </c>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4:XFD1048576 AO21:XFD23">
    <cfRule type="expression" dxfId="39" priority="49">
      <formula>CELL("защита",A1)</formula>
    </cfRule>
  </conditionalFormatting>
  <conditionalFormatting sqref="A24:AN1048576">
    <cfRule type="expression" dxfId="38" priority="50">
      <formula>ISBLANK(A24)</formula>
    </cfRule>
  </conditionalFormatting>
  <conditionalFormatting sqref="H21:I21 AB21:AC21 K21:L21">
    <cfRule type="expression" dxfId="37" priority="21">
      <formula>CELL("защита",H21)</formula>
    </cfRule>
  </conditionalFormatting>
  <conditionalFormatting sqref="H21:I21 AB21:AC21 K21:L21">
    <cfRule type="expression" dxfId="36" priority="22">
      <formula>ISBLANK(H21)</formula>
    </cfRule>
  </conditionalFormatting>
  <conditionalFormatting sqref="J21 A21:G21 Z21 M21:N21 P21:X21">
    <cfRule type="expression" dxfId="35" priority="19">
      <formula>CELL("защита",A21)</formula>
    </cfRule>
  </conditionalFormatting>
  <conditionalFormatting sqref="J21 A21:G21 Z21 M21:N21 P21:X21">
    <cfRule type="expression" dxfId="34" priority="20">
      <formula>ISBLANK(A21)</formula>
    </cfRule>
  </conditionalFormatting>
  <conditionalFormatting sqref="Y21">
    <cfRule type="expression" dxfId="33" priority="17">
      <formula>CELL("защита",Y21)</formula>
    </cfRule>
  </conditionalFormatting>
  <conditionalFormatting sqref="Y21">
    <cfRule type="expression" dxfId="32" priority="18">
      <formula>ISBLANK(Y21)</formula>
    </cfRule>
  </conditionalFormatting>
  <conditionalFormatting sqref="O21">
    <cfRule type="expression" dxfId="31" priority="15">
      <formula>CELL("защита",O21)</formula>
    </cfRule>
  </conditionalFormatting>
  <conditionalFormatting sqref="O21">
    <cfRule type="expression" dxfId="30" priority="16">
      <formula>ISBLANK(O21)</formula>
    </cfRule>
  </conditionalFormatting>
  <conditionalFormatting sqref="AD21">
    <cfRule type="expression" dxfId="29" priority="13">
      <formula>CELL("защита",AD21)</formula>
    </cfRule>
  </conditionalFormatting>
  <conditionalFormatting sqref="AD21">
    <cfRule type="expression" dxfId="28" priority="14">
      <formula>ISBLANK(AD21)</formula>
    </cfRule>
  </conditionalFormatting>
  <conditionalFormatting sqref="AE21:AF21 AH21:AN21">
    <cfRule type="expression" dxfId="27" priority="11">
      <formula>CELL("защита",AE21)</formula>
    </cfRule>
  </conditionalFormatting>
  <conditionalFormatting sqref="AE21:AF21 AH21:AN21">
    <cfRule type="expression" dxfId="26" priority="12">
      <formula>ISBLANK(AE21)</formula>
    </cfRule>
  </conditionalFormatting>
  <conditionalFormatting sqref="AG21">
    <cfRule type="expression" dxfId="25" priority="9">
      <formula>CELL("защита",AG21)</formula>
    </cfRule>
  </conditionalFormatting>
  <conditionalFormatting sqref="AG21">
    <cfRule type="expression" dxfId="24" priority="10">
      <formula>ISBLANK(AG21)</formula>
    </cfRule>
  </conditionalFormatting>
  <conditionalFormatting sqref="O22:O23">
    <cfRule type="expression" dxfId="23" priority="3">
      <formula>CELL("защита",O22)</formula>
    </cfRule>
  </conditionalFormatting>
  <conditionalFormatting sqref="H22:I23 AB22:AD23 K22:L23">
    <cfRule type="expression" dxfId="22" priority="7">
      <formula>CELL("защита",H22)</formula>
    </cfRule>
  </conditionalFormatting>
  <conditionalFormatting sqref="H22:I23 AB22:AD23 K22:L23">
    <cfRule type="expression" dxfId="21" priority="8">
      <formula>ISBLANK(H22)</formula>
    </cfRule>
  </conditionalFormatting>
  <conditionalFormatting sqref="A22:G23 M22:N23 AE22:AN23 J22:J23 P22:Z23">
    <cfRule type="expression" dxfId="20" priority="5">
      <formula>CELL("защита",A22)</formula>
    </cfRule>
  </conditionalFormatting>
  <conditionalFormatting sqref="A22:G23 M22:N23 AE22:AN23 J22:J23 P22:Z23">
    <cfRule type="expression" dxfId="19" priority="6">
      <formula>ISBLANK(A22)</formula>
    </cfRule>
  </conditionalFormatting>
  <conditionalFormatting sqref="O22:O23">
    <cfRule type="expression" dxfId="18" priority="4">
      <formula>ISBLANK(O22)</formula>
    </cfRule>
  </conditionalFormatting>
  <conditionalFormatting sqref="AA21:AA23">
    <cfRule type="expression" dxfId="17" priority="1">
      <formula>CELL("защита",AA21)</formula>
    </cfRule>
  </conditionalFormatting>
  <conditionalFormatting sqref="AA21:AA23">
    <cfRule type="expression" dxfId="16" priority="2">
      <formula>ISBLANK(AA21)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H108"/>
  <sheetViews>
    <sheetView tabSelected="1" view="pageBreakPreview" topLeftCell="A2" zoomScale="70" zoomScaleNormal="70" zoomScaleSheetLayoutView="70" workbookViewId="0">
      <selection activeCell="C45" sqref="C45"/>
    </sheetView>
  </sheetViews>
  <sheetFormatPr defaultRowHeight="15.5" x14ac:dyDescent="0.35"/>
  <cols>
    <col min="1" max="1" width="10.36328125" style="15" customWidth="1"/>
    <col min="2" max="2" width="107.08984375" style="18" customWidth="1"/>
    <col min="3" max="3" width="66.08984375" style="18" customWidth="1"/>
    <col min="4" max="256" width="9.08984375" style="87"/>
    <col min="257" max="258" width="66.08984375" style="87" customWidth="1"/>
    <col min="259" max="512" width="9.08984375" style="87"/>
    <col min="513" max="514" width="66.08984375" style="87" customWidth="1"/>
    <col min="515" max="768" width="9.08984375" style="87"/>
    <col min="769" max="770" width="66.08984375" style="87" customWidth="1"/>
    <col min="771" max="1024" width="9.08984375" style="87"/>
    <col min="1025" max="1026" width="66.08984375" style="87" customWidth="1"/>
    <col min="1027" max="1280" width="9.08984375" style="87"/>
    <col min="1281" max="1282" width="66.08984375" style="87" customWidth="1"/>
    <col min="1283" max="1536" width="9.08984375" style="87"/>
    <col min="1537" max="1538" width="66.08984375" style="87" customWidth="1"/>
    <col min="1539" max="1792" width="9.08984375" style="87"/>
    <col min="1793" max="1794" width="66.08984375" style="87" customWidth="1"/>
    <col min="1795" max="2048" width="9.08984375" style="87"/>
    <col min="2049" max="2050" width="66.08984375" style="87" customWidth="1"/>
    <col min="2051" max="2304" width="9.08984375" style="87"/>
    <col min="2305" max="2306" width="66.08984375" style="87" customWidth="1"/>
    <col min="2307" max="2560" width="9.08984375" style="87"/>
    <col min="2561" max="2562" width="66.08984375" style="87" customWidth="1"/>
    <col min="2563" max="2816" width="9.08984375" style="87"/>
    <col min="2817" max="2818" width="66.08984375" style="87" customWidth="1"/>
    <col min="2819" max="3072" width="9.08984375" style="87"/>
    <col min="3073" max="3074" width="66.08984375" style="87" customWidth="1"/>
    <col min="3075" max="3328" width="9.08984375" style="87"/>
    <col min="3329" max="3330" width="66.08984375" style="87" customWidth="1"/>
    <col min="3331" max="3584" width="9.08984375" style="87"/>
    <col min="3585" max="3586" width="66.08984375" style="87" customWidth="1"/>
    <col min="3587" max="3840" width="9.08984375" style="87"/>
    <col min="3841" max="3842" width="66.08984375" style="87" customWidth="1"/>
    <col min="3843" max="4096" width="9.08984375" style="87"/>
    <col min="4097" max="4098" width="66.08984375" style="87" customWidth="1"/>
    <col min="4099" max="4352" width="9.08984375" style="87"/>
    <col min="4353" max="4354" width="66.08984375" style="87" customWidth="1"/>
    <col min="4355" max="4608" width="9.08984375" style="87"/>
    <col min="4609" max="4610" width="66.08984375" style="87" customWidth="1"/>
    <col min="4611" max="4864" width="9.08984375" style="87"/>
    <col min="4865" max="4866" width="66.08984375" style="87" customWidth="1"/>
    <col min="4867" max="5120" width="9.08984375" style="87"/>
    <col min="5121" max="5122" width="66.08984375" style="87" customWidth="1"/>
    <col min="5123" max="5376" width="9.08984375" style="87"/>
    <col min="5377" max="5378" width="66.08984375" style="87" customWidth="1"/>
    <col min="5379" max="5632" width="9.08984375" style="87"/>
    <col min="5633" max="5634" width="66.08984375" style="87" customWidth="1"/>
    <col min="5635" max="5888" width="9.08984375" style="87"/>
    <col min="5889" max="5890" width="66.08984375" style="87" customWidth="1"/>
    <col min="5891" max="6144" width="9.08984375" style="87"/>
    <col min="6145" max="6146" width="66.08984375" style="87" customWidth="1"/>
    <col min="6147" max="6400" width="9.08984375" style="87"/>
    <col min="6401" max="6402" width="66.08984375" style="87" customWidth="1"/>
    <col min="6403" max="6656" width="9.08984375" style="87"/>
    <col min="6657" max="6658" width="66.08984375" style="87" customWidth="1"/>
    <col min="6659" max="6912" width="9.08984375" style="87"/>
    <col min="6913" max="6914" width="66.08984375" style="87" customWidth="1"/>
    <col min="6915" max="7168" width="9.08984375" style="87"/>
    <col min="7169" max="7170" width="66.08984375" style="87" customWidth="1"/>
    <col min="7171" max="7424" width="9.08984375" style="87"/>
    <col min="7425" max="7426" width="66.08984375" style="87" customWidth="1"/>
    <col min="7427" max="7680" width="9.08984375" style="87"/>
    <col min="7681" max="7682" width="66.08984375" style="87" customWidth="1"/>
    <col min="7683" max="7936" width="9.08984375" style="87"/>
    <col min="7937" max="7938" width="66.08984375" style="87" customWidth="1"/>
    <col min="7939" max="8192" width="9.08984375" style="87"/>
    <col min="8193" max="8194" width="66.08984375" style="87" customWidth="1"/>
    <col min="8195" max="8448" width="9.08984375" style="87"/>
    <col min="8449" max="8450" width="66.08984375" style="87" customWidth="1"/>
    <col min="8451" max="8704" width="9.08984375" style="87"/>
    <col min="8705" max="8706" width="66.08984375" style="87" customWidth="1"/>
    <col min="8707" max="8960" width="9.08984375" style="87"/>
    <col min="8961" max="8962" width="66.08984375" style="87" customWidth="1"/>
    <col min="8963" max="9216" width="9.08984375" style="87"/>
    <col min="9217" max="9218" width="66.08984375" style="87" customWidth="1"/>
    <col min="9219" max="9472" width="9.08984375" style="87"/>
    <col min="9473" max="9474" width="66.08984375" style="87" customWidth="1"/>
    <col min="9475" max="9728" width="9.08984375" style="87"/>
    <col min="9729" max="9730" width="66.08984375" style="87" customWidth="1"/>
    <col min="9731" max="9984" width="9.08984375" style="87"/>
    <col min="9985" max="9986" width="66.08984375" style="87" customWidth="1"/>
    <col min="9987" max="10240" width="9.08984375" style="87"/>
    <col min="10241" max="10242" width="66.08984375" style="87" customWidth="1"/>
    <col min="10243" max="10496" width="9.08984375" style="87"/>
    <col min="10497" max="10498" width="66.08984375" style="87" customWidth="1"/>
    <col min="10499" max="10752" width="9.08984375" style="87"/>
    <col min="10753" max="10754" width="66.08984375" style="87" customWidth="1"/>
    <col min="10755" max="11008" width="9.08984375" style="87"/>
    <col min="11009" max="11010" width="66.08984375" style="87" customWidth="1"/>
    <col min="11011" max="11264" width="9.08984375" style="87"/>
    <col min="11265" max="11266" width="66.08984375" style="87" customWidth="1"/>
    <col min="11267" max="11520" width="9.08984375" style="87"/>
    <col min="11521" max="11522" width="66.08984375" style="87" customWidth="1"/>
    <col min="11523" max="11776" width="9.08984375" style="87"/>
    <col min="11777" max="11778" width="66.08984375" style="87" customWidth="1"/>
    <col min="11779" max="12032" width="9.08984375" style="87"/>
    <col min="12033" max="12034" width="66.08984375" style="87" customWidth="1"/>
    <col min="12035" max="12288" width="9.08984375" style="87"/>
    <col min="12289" max="12290" width="66.08984375" style="87" customWidth="1"/>
    <col min="12291" max="12544" width="9.08984375" style="87"/>
    <col min="12545" max="12546" width="66.08984375" style="87" customWidth="1"/>
    <col min="12547" max="12800" width="9.08984375" style="87"/>
    <col min="12801" max="12802" width="66.08984375" style="87" customWidth="1"/>
    <col min="12803" max="13056" width="9.08984375" style="87"/>
    <col min="13057" max="13058" width="66.08984375" style="87" customWidth="1"/>
    <col min="13059" max="13312" width="9.08984375" style="87"/>
    <col min="13313" max="13314" width="66.08984375" style="87" customWidth="1"/>
    <col min="13315" max="13568" width="9.08984375" style="87"/>
    <col min="13569" max="13570" width="66.08984375" style="87" customWidth="1"/>
    <col min="13571" max="13824" width="9.08984375" style="87"/>
    <col min="13825" max="13826" width="66.08984375" style="87" customWidth="1"/>
    <col min="13827" max="14080" width="9.08984375" style="87"/>
    <col min="14081" max="14082" width="66.08984375" style="87" customWidth="1"/>
    <col min="14083" max="14336" width="9.08984375" style="87"/>
    <col min="14337" max="14338" width="66.08984375" style="87" customWidth="1"/>
    <col min="14339" max="14592" width="9.08984375" style="87"/>
    <col min="14593" max="14594" width="66.08984375" style="87" customWidth="1"/>
    <col min="14595" max="14848" width="9.08984375" style="87"/>
    <col min="14849" max="14850" width="66.08984375" style="87" customWidth="1"/>
    <col min="14851" max="15104" width="9.08984375" style="87"/>
    <col min="15105" max="15106" width="66.08984375" style="87" customWidth="1"/>
    <col min="15107" max="15360" width="9.08984375" style="87"/>
    <col min="15361" max="15362" width="66.08984375" style="87" customWidth="1"/>
    <col min="15363" max="15616" width="9.08984375" style="87"/>
    <col min="15617" max="15618" width="66.08984375" style="87" customWidth="1"/>
    <col min="15619" max="15872" width="9.08984375" style="87"/>
    <col min="15873" max="15874" width="66.08984375" style="87" customWidth="1"/>
    <col min="15875" max="16128" width="9.08984375" style="87"/>
    <col min="16129" max="16130" width="66.08984375" style="87" customWidth="1"/>
    <col min="16131" max="16383" width="9.08984375" style="87"/>
    <col min="16384" max="16384" width="9.08984375" style="87" customWidth="1"/>
  </cols>
  <sheetData>
    <row r="1" spans="1:8" ht="17.5" x14ac:dyDescent="0.35">
      <c r="A1" s="414"/>
      <c r="B1" s="414"/>
      <c r="C1" s="414"/>
      <c r="D1" s="86"/>
      <c r="E1" s="86"/>
      <c r="F1" s="86"/>
      <c r="G1" s="86"/>
      <c r="H1" s="86"/>
    </row>
    <row r="2" spans="1:8" ht="20" x14ac:dyDescent="0.35">
      <c r="A2" s="259" t="s">
        <v>2</v>
      </c>
      <c r="B2" s="259"/>
      <c r="C2" s="259"/>
      <c r="D2" s="88"/>
      <c r="E2" s="88"/>
      <c r="F2" s="88"/>
      <c r="G2" s="88"/>
      <c r="H2" s="88"/>
    </row>
    <row r="3" spans="1:8" ht="17.5" x14ac:dyDescent="0.35">
      <c r="A3" s="414"/>
      <c r="B3" s="414"/>
      <c r="C3" s="414"/>
      <c r="D3" s="88"/>
      <c r="E3" s="88"/>
      <c r="F3" s="88"/>
      <c r="G3" s="88"/>
      <c r="H3" s="88"/>
    </row>
    <row r="4" spans="1:8" ht="18" x14ac:dyDescent="0.35">
      <c r="A4" s="272" t="str">
        <f>IF(ISBLANK('1'!A4:C4),CONCATENATE("На вкладке 1 этого файла заполните показатель"," '",'1'!A5:C5,"' "),'1'!A4:C4)</f>
        <v>Акционерное общество "Белгородская сбытовая компания"</v>
      </c>
      <c r="B4" s="272"/>
      <c r="C4" s="272"/>
      <c r="D4" s="89"/>
      <c r="E4" s="89"/>
      <c r="F4" s="89"/>
      <c r="G4" s="89"/>
      <c r="H4" s="89"/>
    </row>
    <row r="5" spans="1:8" x14ac:dyDescent="0.35">
      <c r="A5" s="267" t="s">
        <v>517</v>
      </c>
      <c r="B5" s="267"/>
      <c r="C5" s="267"/>
      <c r="D5" s="90"/>
      <c r="E5" s="90"/>
      <c r="F5" s="90"/>
      <c r="G5" s="90"/>
      <c r="H5" s="90"/>
    </row>
    <row r="6" spans="1:8" ht="17.5" x14ac:dyDescent="0.35">
      <c r="A6" s="414"/>
      <c r="B6" s="414"/>
      <c r="C6" s="414"/>
      <c r="D6" s="88"/>
      <c r="E6" s="88"/>
      <c r="F6" s="88"/>
      <c r="G6" s="88"/>
      <c r="H6" s="88"/>
    </row>
    <row r="7" spans="1:8" ht="30.75" customHeight="1" x14ac:dyDescent="0.35">
      <c r="A7" s="371" t="str">
        <f>IF(ISBLANK('1'!C13),CONCATENATE("В разделе 1 формы заполните показатель"," '",'1'!B13,"' "),'1'!C13)</f>
        <v>L_1.2_01_21_24_OP</v>
      </c>
      <c r="B7" s="371"/>
      <c r="C7" s="371"/>
      <c r="D7" s="89"/>
      <c r="E7" s="89"/>
      <c r="F7" s="89"/>
      <c r="G7" s="89"/>
      <c r="H7" s="89"/>
    </row>
    <row r="8" spans="1:8" x14ac:dyDescent="0.35">
      <c r="A8" s="267" t="s">
        <v>518</v>
      </c>
      <c r="B8" s="267"/>
      <c r="C8" s="267"/>
      <c r="D8" s="90"/>
      <c r="E8" s="90"/>
      <c r="F8" s="90"/>
      <c r="G8" s="90"/>
      <c r="H8" s="90"/>
    </row>
    <row r="9" spans="1:8" ht="18" x14ac:dyDescent="0.35">
      <c r="A9" s="414"/>
      <c r="B9" s="414"/>
      <c r="C9" s="414"/>
      <c r="D9" s="91"/>
      <c r="E9" s="91"/>
      <c r="F9" s="91"/>
      <c r="G9" s="91"/>
      <c r="H9" s="91"/>
    </row>
    <row r="10" spans="1:8" ht="18" x14ac:dyDescent="0.35">
      <c r="A10" s="272" t="str">
        <f>IF(ISBLANK('1'!C14),CONCATENATE("В разделе 1 формы заполните показатель"," '",'1'!B14,"' "),'1'!C14)</f>
        <v>Установка системы учёта и контроля доступа (9 шт: 2021 г. - 6 шт, 2022 г. - 2 шт, 2023 г. - 1 шт)</v>
      </c>
      <c r="B10" s="272"/>
      <c r="C10" s="272"/>
      <c r="D10" s="89"/>
      <c r="E10" s="89"/>
      <c r="F10" s="89"/>
      <c r="G10" s="89"/>
      <c r="H10" s="89"/>
    </row>
    <row r="11" spans="1:8" x14ac:dyDescent="0.35">
      <c r="A11" s="267" t="s">
        <v>519</v>
      </c>
      <c r="B11" s="267"/>
      <c r="C11" s="267"/>
      <c r="D11" s="90"/>
      <c r="E11" s="90"/>
      <c r="F11" s="90"/>
      <c r="G11" s="90"/>
      <c r="H11" s="90"/>
    </row>
    <row r="12" spans="1:8" x14ac:dyDescent="0.35">
      <c r="A12" s="414"/>
      <c r="B12" s="414"/>
      <c r="C12" s="414"/>
      <c r="D12" s="90"/>
      <c r="E12" s="90"/>
      <c r="F12" s="90"/>
      <c r="G12" s="90"/>
      <c r="H12" s="90"/>
    </row>
    <row r="13" spans="1:8" ht="18" x14ac:dyDescent="0.4">
      <c r="A13" s="4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8"/>
      <c r="C13" s="418"/>
      <c r="D13" s="90"/>
      <c r="E13" s="90"/>
      <c r="F13" s="90"/>
      <c r="G13" s="90"/>
      <c r="H13" s="90"/>
    </row>
    <row r="14" spans="1:8" ht="18" x14ac:dyDescent="0.4">
      <c r="A14" s="417"/>
      <c r="B14" s="417"/>
      <c r="C14" s="417"/>
      <c r="D14" s="90"/>
      <c r="E14" s="90"/>
      <c r="F14" s="90"/>
      <c r="G14" s="90"/>
      <c r="H14" s="90"/>
    </row>
    <row r="15" spans="1:8" ht="17.5" x14ac:dyDescent="0.35">
      <c r="A15" s="416" t="s">
        <v>320</v>
      </c>
      <c r="B15" s="416"/>
      <c r="C15" s="416"/>
      <c r="D15" s="90"/>
      <c r="E15" s="90"/>
      <c r="F15" s="90"/>
      <c r="G15" s="90"/>
      <c r="H15" s="90"/>
    </row>
    <row r="16" spans="1:8" x14ac:dyDescent="0.35">
      <c r="A16" s="415"/>
      <c r="B16" s="415"/>
      <c r="C16" s="415"/>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2">
        <v>0.81151087</v>
      </c>
    </row>
    <row r="20" spans="1:3" s="50" customFormat="1" x14ac:dyDescent="0.35">
      <c r="A20" s="177">
        <v>2</v>
      </c>
      <c r="B20" s="178" t="s">
        <v>238</v>
      </c>
      <c r="C20" s="12">
        <v>2021</v>
      </c>
    </row>
    <row r="21" spans="1:3" s="50" customFormat="1" ht="48" customHeight="1" x14ac:dyDescent="0.35">
      <c r="A21" s="177">
        <v>3</v>
      </c>
      <c r="B21" s="178" t="s">
        <v>468</v>
      </c>
      <c r="C21" s="12" t="s">
        <v>631</v>
      </c>
    </row>
    <row r="22" spans="1:3" s="50" customFormat="1" ht="36" customHeight="1" x14ac:dyDescent="0.35">
      <c r="A22" s="177">
        <v>4</v>
      </c>
      <c r="B22" s="178" t="s">
        <v>469</v>
      </c>
      <c r="C22" s="212" t="s">
        <v>563</v>
      </c>
    </row>
    <row r="23" spans="1:3" s="50" customFormat="1" ht="36" customHeight="1" x14ac:dyDescent="0.35">
      <c r="A23" s="177">
        <v>5</v>
      </c>
      <c r="B23" s="178" t="s">
        <v>470</v>
      </c>
      <c r="C23" s="212">
        <f>C24+C35+C46</f>
        <v>0.46951087199999997</v>
      </c>
    </row>
    <row r="24" spans="1:3" s="50" customFormat="1" ht="31.5" customHeight="1" x14ac:dyDescent="0.35">
      <c r="A24" s="177" t="s">
        <v>50</v>
      </c>
      <c r="B24" s="178" t="s">
        <v>471</v>
      </c>
      <c r="C24" s="212">
        <f>C26+C31</f>
        <v>0.14199999600000002</v>
      </c>
    </row>
    <row r="25" spans="1:3" s="50" customFormat="1" ht="36" customHeight="1" x14ac:dyDescent="0.35">
      <c r="A25" s="177" t="s">
        <v>241</v>
      </c>
      <c r="B25" s="178" t="s">
        <v>472</v>
      </c>
      <c r="C25" s="12" t="s">
        <v>634</v>
      </c>
    </row>
    <row r="26" spans="1:3" s="50" customFormat="1" ht="28" x14ac:dyDescent="0.35">
      <c r="A26" s="177" t="s">
        <v>476</v>
      </c>
      <c r="B26" s="178" t="s">
        <v>583</v>
      </c>
      <c r="C26" s="212">
        <v>0.14199999600000002</v>
      </c>
    </row>
    <row r="27" spans="1:3" s="50" customFormat="1" x14ac:dyDescent="0.35">
      <c r="A27" s="177" t="s">
        <v>477</v>
      </c>
      <c r="B27" s="178" t="s">
        <v>473</v>
      </c>
      <c r="C27" s="221">
        <f>C26/C19</f>
        <v>0.17498224761918471</v>
      </c>
    </row>
    <row r="28" spans="1:3" s="50" customFormat="1" x14ac:dyDescent="0.35">
      <c r="A28" s="177" t="s">
        <v>478</v>
      </c>
      <c r="B28" s="178" t="s">
        <v>474</v>
      </c>
      <c r="C28" s="212">
        <f>C24</f>
        <v>0.14199999600000002</v>
      </c>
    </row>
    <row r="29" spans="1:3" s="50" customFormat="1" x14ac:dyDescent="0.35">
      <c r="A29" s="177" t="s">
        <v>479</v>
      </c>
      <c r="B29" s="178" t="s">
        <v>475</v>
      </c>
      <c r="C29" s="212">
        <v>0.11833333000000001</v>
      </c>
    </row>
    <row r="30" spans="1:3" s="50" customFormat="1" hidden="1" x14ac:dyDescent="0.35">
      <c r="A30" s="177" t="s">
        <v>578</v>
      </c>
      <c r="B30" s="178" t="s">
        <v>480</v>
      </c>
      <c r="C30" s="12"/>
    </row>
    <row r="31" spans="1:3" s="50" customFormat="1" hidden="1" x14ac:dyDescent="0.35">
      <c r="A31" s="177" t="s">
        <v>579</v>
      </c>
      <c r="B31" s="178"/>
      <c r="C31" s="212"/>
    </row>
    <row r="32" spans="1:3" s="50" customFormat="1" hidden="1" x14ac:dyDescent="0.35">
      <c r="A32" s="177" t="s">
        <v>580</v>
      </c>
      <c r="B32" s="178" t="s">
        <v>473</v>
      </c>
      <c r="C32" s="221">
        <f>C31/C19</f>
        <v>0</v>
      </c>
    </row>
    <row r="33" spans="1:3" s="50" customFormat="1" hidden="1" x14ac:dyDescent="0.35">
      <c r="A33" s="177" t="s">
        <v>581</v>
      </c>
      <c r="B33" s="178" t="s">
        <v>474</v>
      </c>
      <c r="C33" s="212"/>
    </row>
    <row r="34" spans="1:3" s="50" customFormat="1" hidden="1" x14ac:dyDescent="0.35">
      <c r="A34" s="177" t="s">
        <v>582</v>
      </c>
      <c r="B34" s="178" t="s">
        <v>475</v>
      </c>
      <c r="C34" s="212">
        <f>'13'!O27</f>
        <v>0</v>
      </c>
    </row>
    <row r="35" spans="1:3" s="50" customFormat="1" ht="28" x14ac:dyDescent="0.35">
      <c r="A35" s="177" t="s">
        <v>49</v>
      </c>
      <c r="B35" s="178" t="s">
        <v>481</v>
      </c>
      <c r="C35" s="212">
        <f>C37+C42</f>
        <v>0.32751087599999995</v>
      </c>
    </row>
    <row r="36" spans="1:3" s="50" customFormat="1" ht="28" x14ac:dyDescent="0.35">
      <c r="A36" s="177" t="s">
        <v>242</v>
      </c>
      <c r="B36" s="178" t="s">
        <v>472</v>
      </c>
      <c r="C36" s="12" t="s">
        <v>632</v>
      </c>
    </row>
    <row r="37" spans="1:3" s="50" customFormat="1" ht="28" x14ac:dyDescent="0.35">
      <c r="A37" s="177" t="s">
        <v>482</v>
      </c>
      <c r="B37" s="178" t="s">
        <v>633</v>
      </c>
      <c r="C37" s="212">
        <v>0.15174687599999998</v>
      </c>
    </row>
    <row r="38" spans="1:3" s="50" customFormat="1" x14ac:dyDescent="0.35">
      <c r="A38" s="177" t="s">
        <v>484</v>
      </c>
      <c r="B38" s="178" t="s">
        <v>473</v>
      </c>
      <c r="C38" s="221">
        <f>C37/C19</f>
        <v>0.18699302943409737</v>
      </c>
    </row>
    <row r="39" spans="1:3" s="50" customFormat="1" x14ac:dyDescent="0.35">
      <c r="A39" s="177" t="s">
        <v>485</v>
      </c>
      <c r="B39" s="178" t="s">
        <v>474</v>
      </c>
      <c r="C39" s="212">
        <f>C37</f>
        <v>0.15174687599999998</v>
      </c>
    </row>
    <row r="40" spans="1:3" s="50" customFormat="1" x14ac:dyDescent="0.35">
      <c r="A40" s="177" t="s">
        <v>486</v>
      </c>
      <c r="B40" s="178" t="s">
        <v>572</v>
      </c>
      <c r="C40" s="212">
        <v>0.12645572999999999</v>
      </c>
    </row>
    <row r="41" spans="1:3" s="50" customFormat="1" ht="28" x14ac:dyDescent="0.35">
      <c r="A41" s="177" t="s">
        <v>635</v>
      </c>
      <c r="B41" s="178" t="s">
        <v>640</v>
      </c>
      <c r="C41" s="12" t="s">
        <v>634</v>
      </c>
    </row>
    <row r="42" spans="1:3" s="50" customFormat="1" ht="28" x14ac:dyDescent="0.35">
      <c r="A42" s="177" t="s">
        <v>636</v>
      </c>
      <c r="B42" s="178" t="s">
        <v>633</v>
      </c>
      <c r="C42" s="212">
        <v>0.17576399999999998</v>
      </c>
    </row>
    <row r="43" spans="1:3" s="50" customFormat="1" x14ac:dyDescent="0.35">
      <c r="A43" s="177" t="s">
        <v>637</v>
      </c>
      <c r="B43" s="178" t="s">
        <v>473</v>
      </c>
      <c r="C43" s="221">
        <f>C42/C19</f>
        <v>0.21658859603445604</v>
      </c>
    </row>
    <row r="44" spans="1:3" s="50" customFormat="1" x14ac:dyDescent="0.35">
      <c r="A44" s="177" t="s">
        <v>638</v>
      </c>
      <c r="B44" s="178" t="s">
        <v>474</v>
      </c>
      <c r="C44" s="212">
        <f>C42</f>
        <v>0.17576399999999998</v>
      </c>
    </row>
    <row r="45" spans="1:3" s="50" customFormat="1" x14ac:dyDescent="0.35">
      <c r="A45" s="177" t="s">
        <v>639</v>
      </c>
      <c r="B45" s="178" t="s">
        <v>475</v>
      </c>
      <c r="C45" s="212">
        <v>0.14646999999999999</v>
      </c>
    </row>
    <row r="46" spans="1:3" s="50" customFormat="1" ht="28" x14ac:dyDescent="0.35">
      <c r="A46" s="177" t="s">
        <v>48</v>
      </c>
      <c r="B46" s="178" t="s">
        <v>487</v>
      </c>
      <c r="C46" s="12"/>
    </row>
    <row r="47" spans="1:3" s="50" customFormat="1" x14ac:dyDescent="0.35">
      <c r="A47" s="177" t="s">
        <v>243</v>
      </c>
      <c r="B47" s="178" t="s">
        <v>472</v>
      </c>
      <c r="C47" s="12" t="s">
        <v>563</v>
      </c>
    </row>
    <row r="48" spans="1:3" s="50" customFormat="1" x14ac:dyDescent="0.35">
      <c r="A48" s="177" t="s">
        <v>488</v>
      </c>
      <c r="B48" s="178" t="s">
        <v>483</v>
      </c>
      <c r="C48" s="12"/>
    </row>
    <row r="49" spans="1:3" s="50" customFormat="1" x14ac:dyDescent="0.35">
      <c r="A49" s="177" t="s">
        <v>489</v>
      </c>
      <c r="B49" s="178" t="s">
        <v>473</v>
      </c>
      <c r="C49" s="12"/>
    </row>
    <row r="50" spans="1:3" s="50" customFormat="1" x14ac:dyDescent="0.35">
      <c r="A50" s="177" t="s">
        <v>490</v>
      </c>
      <c r="B50" s="178" t="s">
        <v>474</v>
      </c>
      <c r="C50" s="12"/>
    </row>
    <row r="51" spans="1:3" s="50" customFormat="1" x14ac:dyDescent="0.35">
      <c r="A51" s="177" t="s">
        <v>491</v>
      </c>
      <c r="B51" s="178" t="s">
        <v>475</v>
      </c>
      <c r="C51" s="12"/>
    </row>
    <row r="52" spans="1:3" s="50" customFormat="1" hidden="1" x14ac:dyDescent="0.35">
      <c r="A52" s="10" t="s">
        <v>492</v>
      </c>
      <c r="B52" s="11" t="s">
        <v>480</v>
      </c>
      <c r="C52" s="12" t="s">
        <v>563</v>
      </c>
    </row>
    <row r="53" spans="1:3" s="50" customFormat="1" hidden="1" x14ac:dyDescent="0.35">
      <c r="A53" s="10" t="s">
        <v>493</v>
      </c>
      <c r="B53" s="11" t="s">
        <v>483</v>
      </c>
      <c r="C53" s="12" t="s">
        <v>563</v>
      </c>
    </row>
    <row r="54" spans="1:3" s="50" customFormat="1" hidden="1" x14ac:dyDescent="0.35">
      <c r="A54" s="10" t="s">
        <v>494</v>
      </c>
      <c r="B54" s="11" t="s">
        <v>473</v>
      </c>
      <c r="C54" s="12" t="s">
        <v>563</v>
      </c>
    </row>
    <row r="55" spans="1:3" s="50" customFormat="1" hidden="1" x14ac:dyDescent="0.35">
      <c r="A55" s="10" t="s">
        <v>495</v>
      </c>
      <c r="B55" s="11" t="s">
        <v>474</v>
      </c>
      <c r="C55" s="12" t="s">
        <v>563</v>
      </c>
    </row>
    <row r="56" spans="1:3" s="50" customFormat="1" hidden="1" x14ac:dyDescent="0.35">
      <c r="A56" s="10" t="s">
        <v>496</v>
      </c>
      <c r="B56" s="11" t="s">
        <v>475</v>
      </c>
      <c r="C56" s="12" t="s">
        <v>563</v>
      </c>
    </row>
    <row r="57" spans="1:3" s="50" customFormat="1" ht="28" x14ac:dyDescent="0.35">
      <c r="A57" s="177">
        <v>6</v>
      </c>
      <c r="B57" s="178" t="s">
        <v>497</v>
      </c>
      <c r="C57" s="221">
        <f>C58+C59+C60+C61</f>
        <v>1</v>
      </c>
    </row>
    <row r="58" spans="1:3" s="50" customFormat="1" x14ac:dyDescent="0.35">
      <c r="A58" s="177" t="s">
        <v>199</v>
      </c>
      <c r="B58" s="178" t="s">
        <v>498</v>
      </c>
      <c r="C58" s="221">
        <f>C24/C23</f>
        <v>0.30244240222833441</v>
      </c>
    </row>
    <row r="59" spans="1:3" s="50" customFormat="1" x14ac:dyDescent="0.35">
      <c r="A59" s="177" t="s">
        <v>200</v>
      </c>
      <c r="B59" s="178" t="s">
        <v>499</v>
      </c>
      <c r="C59" s="221">
        <f>C35/C23</f>
        <v>0.69755759777166559</v>
      </c>
    </row>
    <row r="60" spans="1:3" s="50" customFormat="1" x14ac:dyDescent="0.35">
      <c r="A60" s="177" t="s">
        <v>201</v>
      </c>
      <c r="B60" s="178" t="s">
        <v>500</v>
      </c>
      <c r="C60" s="221"/>
    </row>
    <row r="61" spans="1:3" s="50" customFormat="1" x14ac:dyDescent="0.35">
      <c r="A61" s="177" t="s">
        <v>202</v>
      </c>
      <c r="B61" s="178" t="s">
        <v>501</v>
      </c>
      <c r="C61" s="12"/>
    </row>
    <row r="62" spans="1:3" s="50" customFormat="1" x14ac:dyDescent="0.35">
      <c r="A62" s="177" t="s">
        <v>9</v>
      </c>
      <c r="B62" s="178" t="s">
        <v>502</v>
      </c>
      <c r="C62" s="221">
        <f>C63/C19</f>
        <v>0.57856387062319936</v>
      </c>
    </row>
    <row r="63" spans="1:3" s="50" customFormat="1" x14ac:dyDescent="0.35">
      <c r="A63" s="177">
        <v>8</v>
      </c>
      <c r="B63" s="178" t="s">
        <v>503</v>
      </c>
      <c r="C63" s="212">
        <f>'13'!O21</f>
        <v>0.46951086999999997</v>
      </c>
    </row>
    <row r="64" spans="1:3" s="50" customFormat="1" x14ac:dyDescent="0.35">
      <c r="A64" s="177">
        <v>9</v>
      </c>
      <c r="B64" s="178" t="s">
        <v>504</v>
      </c>
      <c r="C64" s="221">
        <f>C62</f>
        <v>0.57856387062319936</v>
      </c>
    </row>
    <row r="65" spans="1:3" s="50" customFormat="1" x14ac:dyDescent="0.35">
      <c r="A65" s="177">
        <v>10</v>
      </c>
      <c r="B65" s="178" t="s">
        <v>575</v>
      </c>
      <c r="C65" s="212">
        <f>'13'!O26</f>
        <v>0.39125905999999999</v>
      </c>
    </row>
    <row r="66" spans="1:3" s="50" customFormat="1" ht="28" x14ac:dyDescent="0.35">
      <c r="A66" s="177">
        <v>11</v>
      </c>
      <c r="B66" s="178" t="s">
        <v>505</v>
      </c>
      <c r="C66" s="13" t="s">
        <v>563</v>
      </c>
    </row>
    <row r="67" spans="1:3" s="50" customFormat="1" x14ac:dyDescent="0.35">
      <c r="A67" s="177" t="s">
        <v>244</v>
      </c>
      <c r="B67" s="178" t="s">
        <v>103</v>
      </c>
      <c r="C67" s="13" t="s">
        <v>563</v>
      </c>
    </row>
    <row r="68" spans="1:3" s="50" customFormat="1" x14ac:dyDescent="0.35">
      <c r="A68" s="177" t="s">
        <v>245</v>
      </c>
      <c r="B68" s="178" t="s">
        <v>506</v>
      </c>
      <c r="C68" s="13" t="s">
        <v>563</v>
      </c>
    </row>
    <row r="69" spans="1:3" s="50" customFormat="1" hidden="1" x14ac:dyDescent="0.35">
      <c r="A69" s="10" t="s">
        <v>507</v>
      </c>
      <c r="B69" s="11" t="s">
        <v>508</v>
      </c>
      <c r="C69" s="13"/>
    </row>
    <row r="70" spans="1:3" s="50" customFormat="1" x14ac:dyDescent="0.35">
      <c r="A70" s="177" t="s">
        <v>246</v>
      </c>
      <c r="B70" s="178" t="s">
        <v>104</v>
      </c>
      <c r="C70" s="12" t="s">
        <v>563</v>
      </c>
    </row>
    <row r="71" spans="1:3" s="50" customFormat="1" ht="73.75" customHeight="1" x14ac:dyDescent="0.35">
      <c r="A71" s="177" t="s">
        <v>247</v>
      </c>
      <c r="B71" s="178" t="s">
        <v>506</v>
      </c>
      <c r="C71" s="12"/>
    </row>
    <row r="72" spans="1:3" s="50" customFormat="1" hidden="1" x14ac:dyDescent="0.35">
      <c r="A72" s="10" t="s">
        <v>509</v>
      </c>
      <c r="B72" s="11" t="s">
        <v>508</v>
      </c>
      <c r="C72" s="12" t="s">
        <v>563</v>
      </c>
    </row>
    <row r="73" spans="1:3" s="50" customFormat="1" x14ac:dyDescent="0.35">
      <c r="A73" s="177" t="s">
        <v>248</v>
      </c>
      <c r="B73" s="179" t="s">
        <v>105</v>
      </c>
      <c r="C73" s="12" t="s">
        <v>563</v>
      </c>
    </row>
    <row r="74" spans="1:3" s="50" customFormat="1" x14ac:dyDescent="0.35">
      <c r="A74" s="177" t="s">
        <v>249</v>
      </c>
      <c r="B74" s="180" t="s">
        <v>506</v>
      </c>
      <c r="C74" s="12" t="s">
        <v>563</v>
      </c>
    </row>
    <row r="75" spans="1:3" s="50" customFormat="1" hidden="1" x14ac:dyDescent="0.35">
      <c r="A75" s="10" t="s">
        <v>510</v>
      </c>
      <c r="B75" s="11" t="s">
        <v>508</v>
      </c>
      <c r="C75" s="12" t="s">
        <v>563</v>
      </c>
    </row>
    <row r="76" spans="1:3" s="50" customFormat="1" x14ac:dyDescent="0.35">
      <c r="A76" s="177" t="s">
        <v>250</v>
      </c>
      <c r="B76" s="179" t="s">
        <v>106</v>
      </c>
      <c r="C76" s="12"/>
    </row>
    <row r="77" spans="1:3" s="50" customFormat="1" ht="56" x14ac:dyDescent="0.35">
      <c r="A77" s="177" t="s">
        <v>251</v>
      </c>
      <c r="B77" s="178" t="s">
        <v>506</v>
      </c>
      <c r="C77" s="12" t="s">
        <v>641</v>
      </c>
    </row>
    <row r="78" spans="1:3" s="50" customFormat="1" ht="56" x14ac:dyDescent="0.35">
      <c r="A78" s="177" t="s">
        <v>642</v>
      </c>
      <c r="B78" s="178" t="s">
        <v>643</v>
      </c>
      <c r="C78" s="12" t="s">
        <v>644</v>
      </c>
    </row>
    <row r="79" spans="1:3" s="50" customFormat="1" x14ac:dyDescent="0.35">
      <c r="A79" s="177" t="s">
        <v>252</v>
      </c>
      <c r="B79" s="179" t="s">
        <v>107</v>
      </c>
      <c r="C79" s="12"/>
    </row>
    <row r="80" spans="1:3" s="50" customFormat="1" ht="56" x14ac:dyDescent="0.35">
      <c r="A80" s="177" t="s">
        <v>253</v>
      </c>
      <c r="B80" s="178" t="s">
        <v>506</v>
      </c>
      <c r="C80" s="12" t="s">
        <v>641</v>
      </c>
    </row>
    <row r="81" spans="1:3" s="50" customFormat="1" ht="56" x14ac:dyDescent="0.35">
      <c r="A81" s="177" t="s">
        <v>645</v>
      </c>
      <c r="B81" s="178" t="s">
        <v>643</v>
      </c>
      <c r="C81" s="12" t="s">
        <v>644</v>
      </c>
    </row>
    <row r="82" spans="1:3" s="50" customFormat="1" ht="56" x14ac:dyDescent="0.35">
      <c r="A82" s="177" t="s">
        <v>646</v>
      </c>
      <c r="B82" s="178" t="s">
        <v>647</v>
      </c>
      <c r="C82" s="12" t="s">
        <v>648</v>
      </c>
    </row>
    <row r="83" spans="1:3" s="50" customFormat="1" ht="168" x14ac:dyDescent="0.35">
      <c r="A83" s="177" t="s">
        <v>121</v>
      </c>
      <c r="B83" s="178" t="s">
        <v>511</v>
      </c>
      <c r="C83" s="12" t="s">
        <v>563</v>
      </c>
    </row>
    <row r="84" spans="1:3" s="50" customFormat="1" ht="28" x14ac:dyDescent="0.35">
      <c r="A84" s="177" t="s">
        <v>116</v>
      </c>
      <c r="B84" s="179" t="s">
        <v>239</v>
      </c>
      <c r="C84" s="12" t="s">
        <v>563</v>
      </c>
    </row>
    <row r="85" spans="1:3" s="50" customFormat="1" x14ac:dyDescent="0.35">
      <c r="A85" s="177" t="s">
        <v>254</v>
      </c>
      <c r="B85" s="181" t="s">
        <v>108</v>
      </c>
      <c r="C85" s="12" t="s">
        <v>563</v>
      </c>
    </row>
    <row r="86" spans="1:3" s="50" customFormat="1" x14ac:dyDescent="0.35">
      <c r="A86" s="177" t="s">
        <v>255</v>
      </c>
      <c r="B86" s="181" t="s">
        <v>109</v>
      </c>
      <c r="C86" s="12" t="s">
        <v>563</v>
      </c>
    </row>
    <row r="87" spans="1:3" s="50" customFormat="1" x14ac:dyDescent="0.35">
      <c r="A87" s="177" t="s">
        <v>122</v>
      </c>
      <c r="B87" s="182" t="s">
        <v>282</v>
      </c>
      <c r="C87" s="12" t="s">
        <v>563</v>
      </c>
    </row>
    <row r="88" spans="1:3" s="50" customFormat="1" x14ac:dyDescent="0.35">
      <c r="A88" s="177" t="s">
        <v>260</v>
      </c>
      <c r="B88" s="182" t="s">
        <v>256</v>
      </c>
      <c r="C88" s="12" t="s">
        <v>563</v>
      </c>
    </row>
    <row r="89" spans="1:3" s="50" customFormat="1" x14ac:dyDescent="0.35">
      <c r="A89" s="177" t="s">
        <v>261</v>
      </c>
      <c r="B89" s="182" t="s">
        <v>257</v>
      </c>
      <c r="C89" s="12" t="s">
        <v>563</v>
      </c>
    </row>
    <row r="90" spans="1:3" s="50" customFormat="1" x14ac:dyDescent="0.35">
      <c r="A90" s="177" t="s">
        <v>262</v>
      </c>
      <c r="B90" s="182" t="s">
        <v>258</v>
      </c>
      <c r="C90" s="12" t="s">
        <v>563</v>
      </c>
    </row>
    <row r="91" spans="1:3" s="50" customFormat="1" x14ac:dyDescent="0.35">
      <c r="A91" s="177" t="s">
        <v>263</v>
      </c>
      <c r="B91" s="182" t="s">
        <v>259</v>
      </c>
      <c r="C91" s="12" t="s">
        <v>563</v>
      </c>
    </row>
    <row r="92" spans="1:3" s="50" customFormat="1" x14ac:dyDescent="0.35">
      <c r="A92" s="177" t="s">
        <v>264</v>
      </c>
      <c r="B92" s="181" t="s">
        <v>265</v>
      </c>
      <c r="C92" s="12" t="s">
        <v>563</v>
      </c>
    </row>
    <row r="93" spans="1:3" s="50" customFormat="1" x14ac:dyDescent="0.35">
      <c r="A93" s="177" t="s">
        <v>267</v>
      </c>
      <c r="B93" s="183" t="s">
        <v>266</v>
      </c>
      <c r="C93" s="12" t="s">
        <v>563</v>
      </c>
    </row>
    <row r="94" spans="1:3" s="50" customFormat="1" x14ac:dyDescent="0.35">
      <c r="A94" s="177" t="s">
        <v>268</v>
      </c>
      <c r="B94" s="184" t="s">
        <v>110</v>
      </c>
      <c r="C94" s="12" t="s">
        <v>563</v>
      </c>
    </row>
    <row r="95" spans="1:3" s="50" customFormat="1" x14ac:dyDescent="0.35">
      <c r="A95" s="177" t="s">
        <v>269</v>
      </c>
      <c r="B95" s="184" t="s">
        <v>111</v>
      </c>
      <c r="C95" s="12" t="s">
        <v>563</v>
      </c>
    </row>
    <row r="96" spans="1:3" s="50" customFormat="1" x14ac:dyDescent="0.35">
      <c r="A96" s="177" t="s">
        <v>270</v>
      </c>
      <c r="B96" s="184" t="s">
        <v>271</v>
      </c>
      <c r="C96" s="12" t="s">
        <v>563</v>
      </c>
    </row>
    <row r="97" spans="1:3" s="50" customFormat="1" ht="42" x14ac:dyDescent="0.35">
      <c r="A97" s="177" t="s">
        <v>117</v>
      </c>
      <c r="B97" s="185" t="s">
        <v>240</v>
      </c>
      <c r="C97" s="213" t="s">
        <v>677</v>
      </c>
    </row>
    <row r="98" spans="1:3" s="50" customFormat="1" ht="42" x14ac:dyDescent="0.35">
      <c r="A98" s="177" t="s">
        <v>123</v>
      </c>
      <c r="B98" s="184" t="s">
        <v>538</v>
      </c>
      <c r="C98" s="213" t="s">
        <v>563</v>
      </c>
    </row>
    <row r="99" spans="1:3" s="50" customFormat="1" x14ac:dyDescent="0.35">
      <c r="A99" s="177" t="s">
        <v>272</v>
      </c>
      <c r="B99" s="186" t="s">
        <v>512</v>
      </c>
      <c r="C99" s="12" t="s">
        <v>563</v>
      </c>
    </row>
    <row r="100" spans="1:3" s="50" customFormat="1" x14ac:dyDescent="0.35">
      <c r="A100" s="177" t="s">
        <v>273</v>
      </c>
      <c r="B100" s="186" t="s">
        <v>279</v>
      </c>
      <c r="C100" s="12" t="s">
        <v>563</v>
      </c>
    </row>
    <row r="101" spans="1:3" s="50" customFormat="1" x14ac:dyDescent="0.35">
      <c r="A101" s="177" t="s">
        <v>274</v>
      </c>
      <c r="B101" s="186" t="s">
        <v>280</v>
      </c>
      <c r="C101" s="12" t="s">
        <v>563</v>
      </c>
    </row>
    <row r="102" spans="1:3" s="50" customFormat="1" x14ac:dyDescent="0.35">
      <c r="A102" s="177" t="s">
        <v>275</v>
      </c>
      <c r="B102" s="186" t="s">
        <v>281</v>
      </c>
      <c r="C102" s="12" t="s">
        <v>563</v>
      </c>
    </row>
    <row r="103" spans="1:3" s="50" customFormat="1" x14ac:dyDescent="0.35">
      <c r="A103" s="177" t="s">
        <v>276</v>
      </c>
      <c r="B103" s="187" t="s">
        <v>277</v>
      </c>
      <c r="C103" s="12" t="s">
        <v>563</v>
      </c>
    </row>
    <row r="104" spans="1:3" hidden="1" x14ac:dyDescent="0.35">
      <c r="A104" s="10" t="s">
        <v>278</v>
      </c>
      <c r="B104" s="191" t="s">
        <v>513</v>
      </c>
      <c r="C104" s="14"/>
    </row>
    <row r="105" spans="1:3" hidden="1" x14ac:dyDescent="0.35">
      <c r="A105" s="10" t="s">
        <v>514</v>
      </c>
      <c r="B105" s="192" t="s">
        <v>515</v>
      </c>
      <c r="C105" s="14"/>
    </row>
    <row r="106" spans="1:3" x14ac:dyDescent="0.35">
      <c r="B106" s="16" t="s">
        <v>573</v>
      </c>
      <c r="C106" s="17"/>
    </row>
    <row r="107" spans="1:3" x14ac:dyDescent="0.35">
      <c r="C107" s="19"/>
    </row>
    <row r="108" spans="1:3" x14ac:dyDescent="0.35">
      <c r="C108"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0" type="noConversion"/>
  <conditionalFormatting sqref="A21:B21 A23:B106 A22:C22 D21:XFD1048576 A107:C1048576 A1:XFD20">
    <cfRule type="expression" dxfId="15" priority="17">
      <formula>CELL("защита",A1)</formula>
    </cfRule>
  </conditionalFormatting>
  <conditionalFormatting sqref="C22 C19:C20">
    <cfRule type="expression" dxfId="14" priority="18">
      <formula>ISBLANK(C19)</formula>
    </cfRule>
  </conditionalFormatting>
  <conditionalFormatting sqref="C21">
    <cfRule type="expression" dxfId="13" priority="15">
      <formula>CELL("защита",C21)</formula>
    </cfRule>
  </conditionalFormatting>
  <conditionalFormatting sqref="C21">
    <cfRule type="expression" dxfId="12" priority="16">
      <formula>ISBLANK(C21)</formula>
    </cfRule>
  </conditionalFormatting>
  <conditionalFormatting sqref="C66:C67 C69 C104:C106">
    <cfRule type="expression" dxfId="11" priority="13">
      <formula>CELL("защита",C66)</formula>
    </cfRule>
  </conditionalFormatting>
  <conditionalFormatting sqref="C66:C67 C69 C104:C105">
    <cfRule type="expression" dxfId="10" priority="14">
      <formula>ISBLANK(C66)</formula>
    </cfRule>
  </conditionalFormatting>
  <conditionalFormatting sqref="C23:C24 C26:C65">
    <cfRule type="expression" dxfId="9" priority="11">
      <formula>CELL("защита",C23)</formula>
    </cfRule>
  </conditionalFormatting>
  <conditionalFormatting sqref="C23:C24 C26:C65">
    <cfRule type="expression" dxfId="8" priority="12">
      <formula>ISBLANK(C23)</formula>
    </cfRule>
  </conditionalFormatting>
  <conditionalFormatting sqref="C99:C103 C70:C96">
    <cfRule type="expression" dxfId="7" priority="7">
      <formula>CELL("защита",C70)</formula>
    </cfRule>
  </conditionalFormatting>
  <conditionalFormatting sqref="C99:C103 C70:C96">
    <cfRule type="expression" dxfId="6" priority="8">
      <formula>ISBLANK(C70)</formula>
    </cfRule>
  </conditionalFormatting>
  <conditionalFormatting sqref="C68">
    <cfRule type="expression" dxfId="5" priority="5">
      <formula>CELL("защита",C68)</formula>
    </cfRule>
  </conditionalFormatting>
  <conditionalFormatting sqref="C68">
    <cfRule type="expression" dxfId="4" priority="6">
      <formula>ISBLANK(C68)</formula>
    </cfRule>
  </conditionalFormatting>
  <conditionalFormatting sqref="C97:C98">
    <cfRule type="expression" dxfId="3" priority="3">
      <formula>CELL("защита",C97)</formula>
    </cfRule>
  </conditionalFormatting>
  <conditionalFormatting sqref="C97:C98">
    <cfRule type="expression" dxfId="2" priority="4">
      <formula>ISBLANK(C97)</formula>
    </cfRule>
  </conditionalFormatting>
  <conditionalFormatting sqref="C25">
    <cfRule type="expression" dxfId="1" priority="1">
      <formula>CELL("защита",C25)</formula>
    </cfRule>
  </conditionalFormatting>
  <conditionalFormatting sqref="C25">
    <cfRule type="expression" dxfId="0" priority="2">
      <formula>ISBLANK(C25)</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21</vt:i4>
      </vt:variant>
    </vt:vector>
  </HeadingPairs>
  <TitlesOfParts>
    <vt:vector size="37"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2022-03-31T09:49:26Z</dcterms:modified>
</cp:coreProperties>
</file>